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tables/table6.xml" ContentType="application/vnd.openxmlformats-officedocument.spreadsheetml.table+xml"/>
  <Override PartName="/xl/queryTables/queryTable6.xml" ContentType="application/vnd.openxmlformats-officedocument.spreadsheetml.queryTable+xml"/>
  <Override PartName="/xl/drawings/drawing2.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drawings/drawing9.xml" ContentType="application/vnd.openxmlformats-officedocument.drawing+xml"/>
  <Override PartName="/xl/tables/table19.xml" ContentType="application/vnd.openxmlformats-officedocument.spreadsheetml.table+xml"/>
  <Override PartName="/xl/queryTables/queryTable7.xml" ContentType="application/vnd.openxmlformats-officedocument.spreadsheetml.queryTable+xml"/>
  <Override PartName="/xl/drawings/drawing10.xml" ContentType="application/vnd.openxmlformats-officedocument.drawing+xml"/>
  <Override PartName="/xl/tables/table20.xml" ContentType="application/vnd.openxmlformats-officedocument.spreadsheetml.table+xml"/>
  <Override PartName="/xl/queryTables/queryTable8.xml" ContentType="application/vnd.openxmlformats-officedocument.spreadsheetml.queryTable+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sinaes-my.sharepoint.com/personal/dea_sinaes_ac_cr/Documents/Nuevo Modelo de Acreditación - 2025/Anexos/"/>
    </mc:Choice>
  </mc:AlternateContent>
  <xr:revisionPtr revIDLastSave="80" documentId="8_{43E0EF86-FC98-452B-8CFB-05BBDD8B6A33}" xr6:coauthVersionLast="47" xr6:coauthVersionMax="47" xr10:uidLastSave="{CEE9FB4A-F9A3-4F4C-A756-57FBD6D4DFDD}"/>
  <workbookProtection workbookAlgorithmName="SHA-512" workbookHashValue="nH4Azz8TKC3RrHWfxsh7ZV/82o3I6ab51nosjXP1yvkK7RyN/aFrnn7RLOn/KbBxVovgqXFp3mqgxqhYhGbGdg==" workbookSaltValue="r8HHclgbT7thTfQTyFrOww==" workbookSpinCount="100000" lockStructure="1"/>
  <bookViews>
    <workbookView xWindow="28680" yWindow="420" windowWidth="29040" windowHeight="15720" xr2:uid="{0B8A6160-4B7B-4FFF-8D20-28C489C2507B}"/>
  </bookViews>
  <sheets>
    <sheet name="Ficha" sheetId="1" r:id="rId1"/>
    <sheet name="1. Presentación" sheetId="2" r:id="rId2"/>
    <sheet name="2.1 Valoración de pautas C1" sheetId="4" r:id="rId3"/>
    <sheet name="2.2 Puntaje pautas C1" sheetId="5" r:id="rId4"/>
    <sheet name="2.3 Compromiso mejoramiento C1" sheetId="6" r:id="rId5"/>
    <sheet name="2.4 Valoración integral C1" sheetId="7" r:id="rId6"/>
    <sheet name="2.5 Puntaje final acredit. C1" sheetId="8" r:id="rId7"/>
    <sheet name="2.6 Conclus. recom. acred. C1" sheetId="9" r:id="rId8"/>
    <sheet name="Validación" sheetId="22" state="hidden" r:id="rId9"/>
    <sheet name="3.1 Alcance del mejoramiento C1" sheetId="23" r:id="rId10"/>
    <sheet name="3.2 Sostenib. fortalezas C1" sheetId="24" r:id="rId11"/>
    <sheet name="3.3 Puntaje final reacredit. C1" sheetId="25" r:id="rId12"/>
    <sheet name="3.4 Conclus. recom. reacr. C1" sheetId="26" r:id="rId13"/>
  </sheets>
  <definedNames>
    <definedName name="_xlnm.Print_Area" localSheetId="0">Ficha!$A$1:$C$52</definedName>
    <definedName name="DatosExternos_1" localSheetId="7" hidden="1">'2.6 Conclus. recom. acred. C1'!#REF!</definedName>
    <definedName name="DatosExternos_1" localSheetId="9" hidden="1">'3.1 Alcance del mejoramiento C1'!$B$9:$J$15</definedName>
    <definedName name="DatosExternos_1" localSheetId="10" hidden="1">'3.2 Sostenib. fortalezas C1'!$B$9:$H$12</definedName>
    <definedName name="DatosExternos_1" localSheetId="12" hidden="1">'3.4 Conclus. recom. reacr. C1'!#REF!</definedName>
    <definedName name="DatosExternos_1" localSheetId="0" hidden="1">Ficha!$B$20:$C$25</definedName>
    <definedName name="DatosExternos_2" localSheetId="0" hidden="1">Ficha!$B$33:$C$36</definedName>
    <definedName name="DatosExternos_4" localSheetId="0" hidden="1">Ficha!$B$26:$C$26</definedName>
    <definedName name="DatosExternos_6" localSheetId="0" hidden="1">Ficha!$B$27:$C$27</definedName>
    <definedName name="DatosExternos_8" localSheetId="0" hidden="1">Ficha!$B$12:$C$17</definedName>
    <definedName name="DatosExternos_9" localSheetId="0" hidden="1">Ficha!$B$28:$C$30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26" l="1"/>
  <c r="H22" i="26"/>
  <c r="H21" i="26"/>
  <c r="H20" i="26"/>
  <c r="H15" i="26"/>
  <c r="H14" i="26"/>
  <c r="H13" i="26"/>
  <c r="H12" i="26"/>
  <c r="B5" i="26"/>
  <c r="H4" i="26"/>
  <c r="F27" i="25"/>
  <c r="H25" i="25"/>
  <c r="F21" i="25"/>
  <c r="F20" i="25"/>
  <c r="F19" i="25"/>
  <c r="H18" i="25"/>
  <c r="F18" i="25"/>
  <c r="B5" i="25"/>
  <c r="G12" i="24"/>
  <c r="H12" i="24" s="1"/>
  <c r="G11" i="24"/>
  <c r="H11" i="24" s="1"/>
  <c r="H10" i="24"/>
  <c r="G10" i="24"/>
  <c r="B5" i="24"/>
  <c r="J15" i="23"/>
  <c r="J14" i="23"/>
  <c r="J13" i="23"/>
  <c r="J12" i="23"/>
  <c r="J11" i="23"/>
  <c r="J10" i="23"/>
  <c r="B5" i="23"/>
  <c r="G23" i="9"/>
  <c r="G22" i="9"/>
  <c r="G21" i="9"/>
  <c r="G20" i="9"/>
  <c r="G4" i="9" s="1"/>
  <c r="G15" i="9"/>
  <c r="G14" i="9"/>
  <c r="G13" i="9"/>
  <c r="G12" i="9"/>
  <c r="B5" i="9"/>
  <c r="D45" i="8"/>
  <c r="E45" i="8" s="1"/>
  <c r="D44" i="8"/>
  <c r="E44" i="8" s="1"/>
  <c r="D38" i="8"/>
  <c r="E38" i="8" s="1"/>
  <c r="D37" i="8"/>
  <c r="E37" i="8" s="1"/>
  <c r="D36" i="8"/>
  <c r="E36" i="8" s="1"/>
  <c r="E32" i="8"/>
  <c r="D32" i="8"/>
  <c r="D29" i="8"/>
  <c r="E29" i="8" s="1"/>
  <c r="D27" i="8"/>
  <c r="E27" i="8" s="1"/>
  <c r="D22" i="8"/>
  <c r="E22" i="8" s="1"/>
  <c r="B5" i="8"/>
  <c r="F39" i="7"/>
  <c r="F38" i="7"/>
  <c r="F37" i="7"/>
  <c r="F36" i="7"/>
  <c r="F35" i="7"/>
  <c r="F34" i="7"/>
  <c r="F33" i="7"/>
  <c r="F32" i="7"/>
  <c r="F31" i="7"/>
  <c r="F24" i="7"/>
  <c r="F17" i="7"/>
  <c r="B17" i="7"/>
  <c r="F16" i="7"/>
  <c r="F15" i="7"/>
  <c r="F14" i="7"/>
  <c r="F13" i="7"/>
  <c r="F12" i="7"/>
  <c r="B5" i="7"/>
  <c r="L69" i="6"/>
  <c r="F69" i="6" a="1"/>
  <c r="F69" i="6" s="1"/>
  <c r="E69" i="6" a="1"/>
  <c r="E69" i="6" s="1"/>
  <c r="D69" i="6" a="1"/>
  <c r="D69" i="6" s="1"/>
  <c r="C69" i="6" a="1"/>
  <c r="C69" i="6" s="1"/>
  <c r="B69" i="6"/>
  <c r="B69" i="6" a="1"/>
  <c r="L68" i="6"/>
  <c r="F68" i="6" a="1"/>
  <c r="F68" i="6" s="1"/>
  <c r="E68" i="6" a="1"/>
  <c r="E68" i="6" s="1"/>
  <c r="D68" i="6" a="1"/>
  <c r="D68" i="6" s="1"/>
  <c r="C68" i="6" a="1"/>
  <c r="C68" i="6" s="1"/>
  <c r="B68" i="6" a="1"/>
  <c r="B68" i="6" s="1"/>
  <c r="L67" i="6"/>
  <c r="F67" i="6" a="1"/>
  <c r="F67" i="6" s="1"/>
  <c r="E67" i="6" a="1"/>
  <c r="E67" i="6" s="1"/>
  <c r="D67" i="6" a="1"/>
  <c r="D67" i="6" s="1"/>
  <c r="C67" i="6"/>
  <c r="C67" i="6" a="1"/>
  <c r="B67" i="6" a="1"/>
  <c r="B67" i="6" s="1"/>
  <c r="L66" i="6"/>
  <c r="F66" i="6" a="1"/>
  <c r="F66" i="6" s="1"/>
  <c r="E66" i="6" a="1"/>
  <c r="E66" i="6" s="1"/>
  <c r="D66" i="6" a="1"/>
  <c r="D66" i="6" s="1"/>
  <c r="C66" i="6" a="1"/>
  <c r="C66" i="6" s="1"/>
  <c r="B66" i="6" a="1"/>
  <c r="B66" i="6" s="1"/>
  <c r="L65" i="6"/>
  <c r="F65" i="6" a="1"/>
  <c r="F65" i="6" s="1"/>
  <c r="E65" i="6" a="1"/>
  <c r="E65" i="6" s="1"/>
  <c r="D65" i="6" a="1"/>
  <c r="D65" i="6" s="1"/>
  <c r="C65" i="6" a="1"/>
  <c r="C65" i="6" s="1"/>
  <c r="B65" i="6" a="1"/>
  <c r="B65" i="6" s="1"/>
  <c r="L64" i="6"/>
  <c r="F64" i="6" a="1"/>
  <c r="F64" i="6" s="1"/>
  <c r="E64" i="6" a="1"/>
  <c r="E64" i="6" s="1"/>
  <c r="D64" i="6" a="1"/>
  <c r="D64" i="6" s="1"/>
  <c r="C64" i="6"/>
  <c r="C64" i="6" a="1"/>
  <c r="B64" i="6" a="1"/>
  <c r="B64" i="6" s="1"/>
  <c r="L63" i="6"/>
  <c r="F63" i="6" a="1"/>
  <c r="F63" i="6" s="1"/>
  <c r="E63" i="6"/>
  <c r="E63" i="6" a="1"/>
  <c r="D63" i="6" a="1"/>
  <c r="D63" i="6" s="1"/>
  <c r="C63" i="6"/>
  <c r="C63" i="6" a="1"/>
  <c r="B63" i="6" a="1"/>
  <c r="B63" i="6" s="1"/>
  <c r="L62" i="6"/>
  <c r="F62" i="6" a="1"/>
  <c r="F62" i="6" s="1"/>
  <c r="E62" i="6" a="1"/>
  <c r="E62" i="6" s="1"/>
  <c r="D62" i="6" a="1"/>
  <c r="D62" i="6" s="1"/>
  <c r="C62" i="6" a="1"/>
  <c r="C62" i="6" s="1"/>
  <c r="B62" i="6" a="1"/>
  <c r="B62" i="6" s="1"/>
  <c r="L61" i="6"/>
  <c r="F61" i="6"/>
  <c r="F61" i="6" a="1"/>
  <c r="E61" i="6" a="1"/>
  <c r="E61" i="6" s="1"/>
  <c r="D61" i="6" a="1"/>
  <c r="D61" i="6" s="1"/>
  <c r="C61" i="6" a="1"/>
  <c r="C61" i="6" s="1"/>
  <c r="B61" i="6" a="1"/>
  <c r="B61" i="6" s="1"/>
  <c r="L60" i="6"/>
  <c r="F60" i="6" a="1"/>
  <c r="F60" i="6" s="1"/>
  <c r="E60" i="6"/>
  <c r="E60" i="6" a="1"/>
  <c r="D60" i="6" a="1"/>
  <c r="D60" i="6" s="1"/>
  <c r="C60" i="6" a="1"/>
  <c r="C60" i="6" s="1"/>
  <c r="B60" i="6" a="1"/>
  <c r="B60" i="6" s="1"/>
  <c r="L59" i="6"/>
  <c r="F59" i="6" a="1"/>
  <c r="F59" i="6" s="1"/>
  <c r="E59" i="6"/>
  <c r="E59" i="6" a="1"/>
  <c r="D59" i="6" a="1"/>
  <c r="D59" i="6" s="1"/>
  <c r="C59" i="6" a="1"/>
  <c r="C59" i="6" s="1"/>
  <c r="B59" i="6" a="1"/>
  <c r="B59" i="6" s="1"/>
  <c r="L58" i="6"/>
  <c r="F58" i="6"/>
  <c r="F58" i="6" a="1"/>
  <c r="E58" i="6" a="1"/>
  <c r="E58" i="6" s="1"/>
  <c r="D58" i="6" a="1"/>
  <c r="D58" i="6" s="1"/>
  <c r="C58" i="6" a="1"/>
  <c r="C58" i="6" s="1"/>
  <c r="B58" i="6" a="1"/>
  <c r="B58" i="6" s="1"/>
  <c r="L57" i="6"/>
  <c r="F57" i="6"/>
  <c r="F57" i="6" a="1"/>
  <c r="E57" i="6" a="1"/>
  <c r="E57" i="6" s="1"/>
  <c r="D57" i="6" a="1"/>
  <c r="D57" i="6" s="1"/>
  <c r="C57" i="6" a="1"/>
  <c r="C57" i="6" s="1"/>
  <c r="B57" i="6"/>
  <c r="B57" i="6" a="1"/>
  <c r="L56" i="6"/>
  <c r="F56" i="6" a="1"/>
  <c r="F56" i="6" s="1"/>
  <c r="E56" i="6" a="1"/>
  <c r="E56" i="6" s="1"/>
  <c r="D56" i="6" a="1"/>
  <c r="D56" i="6" s="1"/>
  <c r="C56" i="6" a="1"/>
  <c r="C56" i="6" s="1"/>
  <c r="B56" i="6" a="1"/>
  <c r="B56" i="6" s="1"/>
  <c r="L55" i="6"/>
  <c r="F55" i="6" a="1"/>
  <c r="F55" i="6" s="1"/>
  <c r="E55" i="6" a="1"/>
  <c r="E55" i="6" s="1"/>
  <c r="D55" i="6" a="1"/>
  <c r="D55" i="6" s="1"/>
  <c r="C55" i="6"/>
  <c r="C55" i="6" a="1"/>
  <c r="B55" i="6" a="1"/>
  <c r="B55" i="6" s="1"/>
  <c r="L54" i="6"/>
  <c r="F54" i="6" a="1"/>
  <c r="F54" i="6" s="1"/>
  <c r="E54" i="6" a="1"/>
  <c r="E54" i="6" s="1"/>
  <c r="D54" i="6" a="1"/>
  <c r="D54" i="6" s="1"/>
  <c r="C54" i="6" a="1"/>
  <c r="C54" i="6" s="1"/>
  <c r="B54" i="6" a="1"/>
  <c r="B54" i="6" s="1"/>
  <c r="L53" i="6"/>
  <c r="F53" i="6" a="1"/>
  <c r="F53" i="6" s="1"/>
  <c r="E53" i="6" a="1"/>
  <c r="E53" i="6" s="1"/>
  <c r="D53" i="6" a="1"/>
  <c r="D53" i="6" s="1"/>
  <c r="C53" i="6" a="1"/>
  <c r="C53" i="6" s="1"/>
  <c r="B53" i="6"/>
  <c r="B53" i="6" a="1"/>
  <c r="L52" i="6"/>
  <c r="F52" i="6" a="1"/>
  <c r="F52" i="6" s="1"/>
  <c r="E52" i="6" a="1"/>
  <c r="E52" i="6" s="1"/>
  <c r="D52" i="6" a="1"/>
  <c r="D52" i="6" s="1"/>
  <c r="C52" i="6" a="1"/>
  <c r="C52" i="6" s="1"/>
  <c r="B52" i="6" a="1"/>
  <c r="B52" i="6" s="1"/>
  <c r="L51" i="6"/>
  <c r="F51" i="6" a="1"/>
  <c r="F51" i="6" s="1"/>
  <c r="E51" i="6"/>
  <c r="E51" i="6" a="1"/>
  <c r="D51" i="6" a="1"/>
  <c r="D51" i="6" s="1"/>
  <c r="C51" i="6" a="1"/>
  <c r="C51" i="6" s="1"/>
  <c r="B51" i="6" a="1"/>
  <c r="B51" i="6" s="1"/>
  <c r="L50" i="6"/>
  <c r="F50" i="6" a="1"/>
  <c r="F50" i="6" s="1"/>
  <c r="E50" i="6" a="1"/>
  <c r="E50" i="6" s="1"/>
  <c r="D50" i="6" a="1"/>
  <c r="D50" i="6" s="1"/>
  <c r="C50" i="6" a="1"/>
  <c r="C50" i="6" s="1"/>
  <c r="B50" i="6" a="1"/>
  <c r="B50" i="6" s="1"/>
  <c r="L49" i="6"/>
  <c r="F49" i="6" a="1"/>
  <c r="F49" i="6" s="1"/>
  <c r="E49" i="6" a="1"/>
  <c r="E49" i="6" s="1"/>
  <c r="D49" i="6" a="1"/>
  <c r="D49" i="6" s="1"/>
  <c r="C49" i="6" a="1"/>
  <c r="C49" i="6" s="1"/>
  <c r="B49" i="6" a="1"/>
  <c r="B49" i="6" s="1"/>
  <c r="L48" i="6"/>
  <c r="F48" i="6"/>
  <c r="F48" i="6" a="1"/>
  <c r="E48" i="6"/>
  <c r="E48" i="6" a="1"/>
  <c r="D48" i="6" a="1"/>
  <c r="D48" i="6" s="1"/>
  <c r="C48" i="6" a="1"/>
  <c r="C48" i="6" s="1"/>
  <c r="B48" i="6" a="1"/>
  <c r="B48" i="6" s="1"/>
  <c r="L47" i="6"/>
  <c r="F47" i="6" a="1"/>
  <c r="F47" i="6" s="1"/>
  <c r="E47" i="6" a="1"/>
  <c r="E47" i="6" s="1"/>
  <c r="D47" i="6" a="1"/>
  <c r="D47" i="6" s="1"/>
  <c r="C47" i="6" a="1"/>
  <c r="C47" i="6" s="1"/>
  <c r="B47" i="6" a="1"/>
  <c r="B47" i="6" s="1"/>
  <c r="L46" i="6"/>
  <c r="F46" i="6"/>
  <c r="F46" i="6" a="1"/>
  <c r="E46" i="6" a="1"/>
  <c r="E46" i="6" s="1"/>
  <c r="D46" i="6" a="1"/>
  <c r="D46" i="6" s="1"/>
  <c r="C46" i="6" a="1"/>
  <c r="C46" i="6" s="1"/>
  <c r="B46" i="6" a="1"/>
  <c r="B46" i="6" s="1"/>
  <c r="L45" i="6"/>
  <c r="F45" i="6" a="1"/>
  <c r="F45" i="6" s="1"/>
  <c r="E45" i="6" a="1"/>
  <c r="E45" i="6" s="1"/>
  <c r="D45" i="6" a="1"/>
  <c r="D45" i="6" s="1"/>
  <c r="C45" i="6" a="1"/>
  <c r="C45" i="6" s="1"/>
  <c r="B45" i="6"/>
  <c r="B45" i="6" a="1"/>
  <c r="L44" i="6"/>
  <c r="F44" i="6" a="1"/>
  <c r="F44" i="6" s="1"/>
  <c r="E44" i="6" a="1"/>
  <c r="E44" i="6" s="1"/>
  <c r="D44" i="6" a="1"/>
  <c r="D44" i="6" s="1"/>
  <c r="C44" i="6" a="1"/>
  <c r="C44" i="6" s="1"/>
  <c r="B44" i="6" a="1"/>
  <c r="B44" i="6" s="1"/>
  <c r="L43" i="6"/>
  <c r="F43" i="6" a="1"/>
  <c r="F43" i="6" s="1"/>
  <c r="E43" i="6" a="1"/>
  <c r="E43" i="6" s="1"/>
  <c r="D43" i="6" a="1"/>
  <c r="D43" i="6" s="1"/>
  <c r="C43" i="6" a="1"/>
  <c r="C43" i="6" s="1"/>
  <c r="B43" i="6" a="1"/>
  <c r="B43" i="6" s="1"/>
  <c r="L42" i="6"/>
  <c r="F42" i="6" a="1"/>
  <c r="F42" i="6" s="1"/>
  <c r="E42" i="6" a="1"/>
  <c r="E42" i="6" s="1"/>
  <c r="D42" i="6" a="1"/>
  <c r="D42" i="6" s="1"/>
  <c r="C42" i="6" a="1"/>
  <c r="C42" i="6" s="1"/>
  <c r="B42" i="6" a="1"/>
  <c r="B42" i="6" s="1"/>
  <c r="L41" i="6"/>
  <c r="F41" i="6" a="1"/>
  <c r="F41" i="6" s="1"/>
  <c r="E41" i="6" a="1"/>
  <c r="E41" i="6" s="1"/>
  <c r="D41" i="6" a="1"/>
  <c r="D41" i="6" s="1"/>
  <c r="C41" i="6" a="1"/>
  <c r="C41" i="6" s="1"/>
  <c r="B41" i="6" a="1"/>
  <c r="B41" i="6" s="1"/>
  <c r="L40" i="6"/>
  <c r="F40" i="6" a="1"/>
  <c r="F40" i="6" s="1"/>
  <c r="E40" i="6" a="1"/>
  <c r="E40" i="6" s="1"/>
  <c r="D40" i="6" a="1"/>
  <c r="D40" i="6" s="1"/>
  <c r="C40" i="6" a="1"/>
  <c r="C40" i="6" s="1"/>
  <c r="B40" i="6" a="1"/>
  <c r="B40" i="6" s="1"/>
  <c r="L39" i="6"/>
  <c r="F39" i="6" a="1"/>
  <c r="F39" i="6" s="1"/>
  <c r="E39" i="6" a="1"/>
  <c r="E39" i="6" s="1"/>
  <c r="D39" i="6" a="1"/>
  <c r="D39" i="6" s="1"/>
  <c r="C39" i="6" a="1"/>
  <c r="C39" i="6" s="1"/>
  <c r="B39" i="6" a="1"/>
  <c r="B39" i="6" s="1"/>
  <c r="L38" i="6"/>
  <c r="F38" i="6" a="1"/>
  <c r="F38" i="6" s="1"/>
  <c r="E38" i="6" a="1"/>
  <c r="E38" i="6" s="1"/>
  <c r="D38" i="6" a="1"/>
  <c r="D38" i="6" s="1"/>
  <c r="C38" i="6" a="1"/>
  <c r="C38" i="6" s="1"/>
  <c r="B38" i="6" a="1"/>
  <c r="B38" i="6" s="1"/>
  <c r="L37" i="6"/>
  <c r="F37" i="6" a="1"/>
  <c r="F37" i="6" s="1"/>
  <c r="E37" i="6" a="1"/>
  <c r="E37" i="6" s="1"/>
  <c r="D37" i="6" a="1"/>
  <c r="D37" i="6" s="1"/>
  <c r="C37" i="6" a="1"/>
  <c r="C37" i="6" s="1"/>
  <c r="B37" i="6" a="1"/>
  <c r="B37" i="6" s="1"/>
  <c r="L36" i="6"/>
  <c r="F36" i="6"/>
  <c r="F36" i="6" a="1"/>
  <c r="E36" i="6" a="1"/>
  <c r="E36" i="6" s="1"/>
  <c r="D36" i="6" a="1"/>
  <c r="D36" i="6" s="1"/>
  <c r="C36" i="6" a="1"/>
  <c r="C36" i="6" s="1"/>
  <c r="B36" i="6" a="1"/>
  <c r="B36" i="6" s="1"/>
  <c r="L35" i="6"/>
  <c r="F35" i="6" a="1"/>
  <c r="F35" i="6" s="1"/>
  <c r="E35" i="6" a="1"/>
  <c r="E35" i="6" s="1"/>
  <c r="D35" i="6" a="1"/>
  <c r="D35" i="6" s="1"/>
  <c r="C35" i="6" a="1"/>
  <c r="C35" i="6" s="1"/>
  <c r="B35" i="6" a="1"/>
  <c r="B35" i="6" s="1"/>
  <c r="L34" i="6"/>
  <c r="F34" i="6" a="1"/>
  <c r="F34" i="6" s="1"/>
  <c r="E34" i="6" a="1"/>
  <c r="E34" i="6" s="1"/>
  <c r="D34" i="6" a="1"/>
  <c r="D34" i="6" s="1"/>
  <c r="C34" i="6" a="1"/>
  <c r="C34" i="6" s="1"/>
  <c r="B34" i="6" a="1"/>
  <c r="B34" i="6" s="1"/>
  <c r="L33" i="6"/>
  <c r="F33" i="6" a="1"/>
  <c r="F33" i="6" s="1"/>
  <c r="E33" i="6" a="1"/>
  <c r="E33" i="6" s="1"/>
  <c r="D33" i="6" a="1"/>
  <c r="D33" i="6" s="1"/>
  <c r="C33" i="6" a="1"/>
  <c r="C33" i="6" s="1"/>
  <c r="B33" i="6" a="1"/>
  <c r="B33" i="6" s="1"/>
  <c r="L32" i="6"/>
  <c r="F32" i="6" a="1"/>
  <c r="F32" i="6" s="1"/>
  <c r="E32" i="6" a="1"/>
  <c r="E32" i="6" s="1"/>
  <c r="D32" i="6" a="1"/>
  <c r="D32" i="6" s="1"/>
  <c r="C32" i="6" a="1"/>
  <c r="C32" i="6" s="1"/>
  <c r="B32" i="6" a="1"/>
  <c r="B32" i="6" s="1"/>
  <c r="L31" i="6"/>
  <c r="F31" i="6" a="1"/>
  <c r="F31" i="6" s="1"/>
  <c r="E31" i="6" a="1"/>
  <c r="E31" i="6" s="1"/>
  <c r="D31" i="6" a="1"/>
  <c r="D31" i="6" s="1"/>
  <c r="C31" i="6" a="1"/>
  <c r="C31" i="6" s="1"/>
  <c r="B31" i="6" a="1"/>
  <c r="B31" i="6" s="1"/>
  <c r="L30" i="6"/>
  <c r="F30" i="6" a="1"/>
  <c r="F30" i="6" s="1"/>
  <c r="E30" i="6" a="1"/>
  <c r="E30" i="6" s="1"/>
  <c r="D30" i="6" a="1"/>
  <c r="D30" i="6" s="1"/>
  <c r="C30" i="6" a="1"/>
  <c r="C30" i="6" s="1"/>
  <c r="B30" i="6" a="1"/>
  <c r="B30" i="6" s="1"/>
  <c r="L29" i="6"/>
  <c r="F29" i="6" a="1"/>
  <c r="F29" i="6" s="1"/>
  <c r="E29" i="6" a="1"/>
  <c r="E29" i="6" s="1"/>
  <c r="D29" i="6" a="1"/>
  <c r="D29" i="6" s="1"/>
  <c r="C29" i="6" a="1"/>
  <c r="C29" i="6" s="1"/>
  <c r="B29" i="6" a="1"/>
  <c r="B29" i="6" s="1"/>
  <c r="L28" i="6"/>
  <c r="F28" i="6" a="1"/>
  <c r="F28" i="6" s="1"/>
  <c r="E28" i="6" a="1"/>
  <c r="E28" i="6" s="1"/>
  <c r="D28" i="6" a="1"/>
  <c r="D28" i="6" s="1"/>
  <c r="C28" i="6"/>
  <c r="C28" i="6" a="1"/>
  <c r="B28" i="6" a="1"/>
  <c r="B28" i="6" s="1"/>
  <c r="L27" i="6"/>
  <c r="F27" i="6" a="1"/>
  <c r="F27" i="6" s="1"/>
  <c r="E27" i="6" a="1"/>
  <c r="E27" i="6" s="1"/>
  <c r="D27" i="6" a="1"/>
  <c r="D27" i="6" s="1"/>
  <c r="C27" i="6"/>
  <c r="C27" i="6" a="1"/>
  <c r="B27" i="6" a="1"/>
  <c r="B27" i="6" s="1"/>
  <c r="L26" i="6"/>
  <c r="F26" i="6" a="1"/>
  <c r="F26" i="6" s="1"/>
  <c r="E26" i="6"/>
  <c r="E26" i="6" a="1"/>
  <c r="D26" i="6" a="1"/>
  <c r="D26" i="6" s="1"/>
  <c r="C26" i="6" a="1"/>
  <c r="C26" i="6" s="1"/>
  <c r="B26" i="6" a="1"/>
  <c r="B26" i="6" s="1"/>
  <c r="L25" i="6"/>
  <c r="F25" i="6" a="1"/>
  <c r="F25" i="6" s="1"/>
  <c r="E25" i="6" a="1"/>
  <c r="E25" i="6" s="1"/>
  <c r="D25" i="6" a="1"/>
  <c r="D25" i="6" s="1"/>
  <c r="C25" i="6" a="1"/>
  <c r="C25" i="6" s="1"/>
  <c r="B25" i="6" a="1"/>
  <c r="B25" i="6" s="1"/>
  <c r="L24" i="6"/>
  <c r="F24" i="6"/>
  <c r="F24" i="6" a="1"/>
  <c r="E24" i="6" a="1"/>
  <c r="E24" i="6" s="1"/>
  <c r="D24" i="6" a="1"/>
  <c r="D24" i="6" s="1"/>
  <c r="C24" i="6" a="1"/>
  <c r="C24" i="6" s="1"/>
  <c r="B24" i="6" a="1"/>
  <c r="B24" i="6" s="1"/>
  <c r="L23" i="6"/>
  <c r="F23" i="6" a="1"/>
  <c r="F23" i="6" s="1"/>
  <c r="E23" i="6"/>
  <c r="E23" i="6" a="1"/>
  <c r="D23" i="6" a="1"/>
  <c r="D23" i="6" s="1"/>
  <c r="C23" i="6" a="1"/>
  <c r="C23" i="6" s="1"/>
  <c r="B23" i="6" a="1"/>
  <c r="B23" i="6" s="1"/>
  <c r="L22" i="6"/>
  <c r="F22" i="6" a="1"/>
  <c r="F22" i="6" s="1"/>
  <c r="E22" i="6" a="1"/>
  <c r="E22" i="6" s="1"/>
  <c r="D22" i="6" a="1"/>
  <c r="D22" i="6" s="1"/>
  <c r="C22" i="6" a="1"/>
  <c r="C22" i="6" s="1"/>
  <c r="B22" i="6" a="1"/>
  <c r="B22" i="6" s="1"/>
  <c r="L21" i="6"/>
  <c r="F21" i="6"/>
  <c r="F21" i="6" a="1"/>
  <c r="E21" i="6" a="1"/>
  <c r="E21" i="6" s="1"/>
  <c r="D21" i="6" a="1"/>
  <c r="D21" i="6" s="1"/>
  <c r="C21" i="6" a="1"/>
  <c r="C21" i="6" s="1"/>
  <c r="B21" i="6" a="1"/>
  <c r="B21" i="6" s="1"/>
  <c r="L20" i="6"/>
  <c r="F20" i="6" a="1"/>
  <c r="F20" i="6" s="1"/>
  <c r="E20" i="6" a="1"/>
  <c r="E20" i="6" s="1"/>
  <c r="D20" i="6" a="1"/>
  <c r="D20" i="6" s="1"/>
  <c r="C20" i="6" a="1"/>
  <c r="C20" i="6" s="1"/>
  <c r="B20" i="6" a="1"/>
  <c r="B20" i="6" s="1"/>
  <c r="L19" i="6"/>
  <c r="F19" i="6" a="1"/>
  <c r="F19" i="6" s="1"/>
  <c r="E19" i="6" a="1"/>
  <c r="E19" i="6" s="1"/>
  <c r="D19" i="6" a="1"/>
  <c r="D19" i="6" s="1"/>
  <c r="C19" i="6" a="1"/>
  <c r="C19" i="6" s="1"/>
  <c r="B19" i="6" a="1"/>
  <c r="B19" i="6" s="1"/>
  <c r="L18" i="6"/>
  <c r="F18" i="6" a="1"/>
  <c r="F18" i="6" s="1"/>
  <c r="E18" i="6" a="1"/>
  <c r="E18" i="6" s="1"/>
  <c r="D18" i="6" a="1"/>
  <c r="D18" i="6" s="1"/>
  <c r="C18" i="6"/>
  <c r="C18" i="6" a="1"/>
  <c r="B18" i="6" a="1"/>
  <c r="B18" i="6" s="1"/>
  <c r="L17" i="6"/>
  <c r="F17" i="6" a="1"/>
  <c r="F17" i="6" s="1"/>
  <c r="E17" i="6" a="1"/>
  <c r="E17" i="6" s="1"/>
  <c r="D17" i="6" a="1"/>
  <c r="D17" i="6" s="1"/>
  <c r="C17" i="6" a="1"/>
  <c r="C17" i="6" s="1"/>
  <c r="B17" i="6" a="1"/>
  <c r="B17" i="6" s="1"/>
  <c r="L16" i="6"/>
  <c r="F16" i="6" a="1"/>
  <c r="F16" i="6" s="1"/>
  <c r="E16" i="6" a="1"/>
  <c r="E16" i="6" s="1"/>
  <c r="D16" i="6" a="1"/>
  <c r="D16" i="6" s="1"/>
  <c r="C16" i="6" a="1"/>
  <c r="C16" i="6" s="1"/>
  <c r="B16" i="6" a="1"/>
  <c r="B16" i="6" s="1"/>
  <c r="L15" i="6"/>
  <c r="F15" i="6" a="1"/>
  <c r="F15" i="6" s="1"/>
  <c r="E15" i="6" a="1"/>
  <c r="E15" i="6" s="1"/>
  <c r="D15" i="6" a="1"/>
  <c r="D15" i="6" s="1"/>
  <c r="C15" i="6" a="1"/>
  <c r="C15" i="6" s="1"/>
  <c r="B15" i="6" a="1"/>
  <c r="B15" i="6" s="1"/>
  <c r="L14" i="6"/>
  <c r="F14" i="6" a="1"/>
  <c r="F14" i="6" s="1"/>
  <c r="E14" i="6" a="1"/>
  <c r="E14" i="6" s="1"/>
  <c r="D14" i="6" a="1"/>
  <c r="D14" i="6" s="1"/>
  <c r="C14" i="6" a="1"/>
  <c r="C14" i="6" s="1"/>
  <c r="B14" i="6" a="1"/>
  <c r="B14" i="6" s="1"/>
  <c r="L13" i="6"/>
  <c r="F13" i="6" a="1"/>
  <c r="F13" i="6" s="1"/>
  <c r="E13" i="6" a="1"/>
  <c r="E13" i="6" s="1"/>
  <c r="D13" i="6" a="1"/>
  <c r="D13" i="6" s="1"/>
  <c r="C13" i="6" a="1"/>
  <c r="C13" i="6" s="1"/>
  <c r="B13" i="6" a="1"/>
  <c r="B13" i="6" s="1"/>
  <c r="L12" i="6"/>
  <c r="F12" i="6" a="1"/>
  <c r="F12" i="6" s="1"/>
  <c r="E12" i="6" a="1"/>
  <c r="E12" i="6" s="1"/>
  <c r="D12" i="6" a="1"/>
  <c r="D12" i="6" s="1"/>
  <c r="C12" i="6" a="1"/>
  <c r="C12" i="6" s="1"/>
  <c r="B12" i="6" a="1"/>
  <c r="B12" i="6" s="1"/>
  <c r="L11" i="6"/>
  <c r="F11" i="6" a="1"/>
  <c r="F11" i="6" s="1"/>
  <c r="E11" i="6" a="1"/>
  <c r="E11" i="6" s="1"/>
  <c r="D11" i="6" a="1"/>
  <c r="D11" i="6" s="1"/>
  <c r="C11" i="6" a="1"/>
  <c r="C11" i="6" s="1"/>
  <c r="B11" i="6" a="1"/>
  <c r="B11" i="6" s="1"/>
  <c r="B5" i="6"/>
  <c r="J39" i="5"/>
  <c r="K39" i="5" s="1"/>
  <c r="H39" i="5"/>
  <c r="I39" i="5" s="1"/>
  <c r="F39" i="5"/>
  <c r="G39" i="5" s="1"/>
  <c r="D39" i="5"/>
  <c r="E39" i="5" s="1"/>
  <c r="J38" i="5"/>
  <c r="K38" i="5" s="1"/>
  <c r="H38" i="5"/>
  <c r="I38" i="5" s="1"/>
  <c r="F38" i="5"/>
  <c r="G38" i="5" s="1"/>
  <c r="L38" i="5" s="1"/>
  <c r="D38" i="5"/>
  <c r="E38" i="5" s="1"/>
  <c r="J37" i="5"/>
  <c r="K37" i="5" s="1"/>
  <c r="H37" i="5"/>
  <c r="I37" i="5" s="1"/>
  <c r="F37" i="5"/>
  <c r="G37" i="5" s="1"/>
  <c r="L37" i="5" s="1"/>
  <c r="D37" i="5"/>
  <c r="J36" i="5"/>
  <c r="K36" i="5" s="1"/>
  <c r="H36" i="5"/>
  <c r="I36" i="5" s="1"/>
  <c r="L36" i="5" s="1"/>
  <c r="G36" i="5"/>
  <c r="F36" i="5"/>
  <c r="D36" i="5"/>
  <c r="E36" i="5" s="1"/>
  <c r="B36" i="5"/>
  <c r="J35" i="5"/>
  <c r="K35" i="5" s="1"/>
  <c r="H35" i="5"/>
  <c r="I35" i="5" s="1"/>
  <c r="F35" i="5"/>
  <c r="G35" i="5" s="1"/>
  <c r="L35" i="5" s="1"/>
  <c r="D35" i="5"/>
  <c r="E35" i="5" s="1"/>
  <c r="J34" i="5"/>
  <c r="K34" i="5" s="1"/>
  <c r="H34" i="5"/>
  <c r="I34" i="5" s="1"/>
  <c r="F34" i="5"/>
  <c r="G34" i="5" s="1"/>
  <c r="D34" i="5"/>
  <c r="J33" i="5"/>
  <c r="K33" i="5" s="1"/>
  <c r="H33" i="5"/>
  <c r="I33" i="5" s="1"/>
  <c r="F33" i="5"/>
  <c r="G33" i="5" s="1"/>
  <c r="D33" i="5"/>
  <c r="J32" i="5"/>
  <c r="K32" i="5" s="1"/>
  <c r="H32" i="5"/>
  <c r="I32" i="5" s="1"/>
  <c r="F32" i="5"/>
  <c r="G32" i="5" s="1"/>
  <c r="D32" i="5"/>
  <c r="E32" i="5" s="1"/>
  <c r="B32" i="5"/>
  <c r="B16" i="7" s="1"/>
  <c r="J31" i="5"/>
  <c r="K31" i="5" s="1"/>
  <c r="H31" i="5"/>
  <c r="I31" i="5" s="1"/>
  <c r="F31" i="5"/>
  <c r="G31" i="5" s="1"/>
  <c r="D31" i="5"/>
  <c r="E31" i="5" s="1"/>
  <c r="J30" i="5"/>
  <c r="K30" i="5" s="1"/>
  <c r="H30" i="5"/>
  <c r="I30" i="5" s="1"/>
  <c r="F30" i="5"/>
  <c r="G30" i="5" s="1"/>
  <c r="L30" i="5" s="1"/>
  <c r="D30" i="5"/>
  <c r="E30" i="5" s="1"/>
  <c r="J29" i="5"/>
  <c r="K29" i="5" s="1"/>
  <c r="H29" i="5"/>
  <c r="I29" i="5" s="1"/>
  <c r="F29" i="5"/>
  <c r="G29" i="5" s="1"/>
  <c r="L29" i="5" s="1"/>
  <c r="D29" i="5"/>
  <c r="J28" i="5"/>
  <c r="K28" i="5" s="1"/>
  <c r="I28" i="5"/>
  <c r="H28" i="5"/>
  <c r="F28" i="5"/>
  <c r="G28" i="5" s="1"/>
  <c r="E28" i="5"/>
  <c r="D28" i="5"/>
  <c r="D34" i="8" s="1"/>
  <c r="E34" i="8" s="1"/>
  <c r="B28" i="5"/>
  <c r="B15" i="7" s="1"/>
  <c r="J27" i="5"/>
  <c r="K27" i="5" s="1"/>
  <c r="H27" i="5"/>
  <c r="I27" i="5" s="1"/>
  <c r="F27" i="5"/>
  <c r="G27" i="5" s="1"/>
  <c r="L27" i="5" s="1"/>
  <c r="D27" i="5"/>
  <c r="J26" i="5"/>
  <c r="K26" i="5" s="1"/>
  <c r="H26" i="5"/>
  <c r="I26" i="5" s="1"/>
  <c r="F26" i="5"/>
  <c r="G26" i="5" s="1"/>
  <c r="D26" i="5"/>
  <c r="E26" i="5" s="1"/>
  <c r="J25" i="5"/>
  <c r="K25" i="5" s="1"/>
  <c r="H25" i="5"/>
  <c r="I25" i="5" s="1"/>
  <c r="F25" i="5"/>
  <c r="G25" i="5" s="1"/>
  <c r="D25" i="5"/>
  <c r="J24" i="5"/>
  <c r="K24" i="5" s="1"/>
  <c r="H24" i="5"/>
  <c r="I24" i="5" s="1"/>
  <c r="F24" i="5"/>
  <c r="G24" i="5" s="1"/>
  <c r="D24" i="5"/>
  <c r="E24" i="5" s="1"/>
  <c r="B24" i="5"/>
  <c r="B14" i="7" s="1"/>
  <c r="J23" i="5"/>
  <c r="K23" i="5" s="1"/>
  <c r="H23" i="5"/>
  <c r="I23" i="5" s="1"/>
  <c r="F23" i="5"/>
  <c r="G23" i="5" s="1"/>
  <c r="L23" i="5" s="1"/>
  <c r="D23" i="5"/>
  <c r="E23" i="5" s="1"/>
  <c r="J22" i="5"/>
  <c r="K22" i="5" s="1"/>
  <c r="H22" i="5"/>
  <c r="I22" i="5" s="1"/>
  <c r="F22" i="5"/>
  <c r="G22" i="5" s="1"/>
  <c r="L22" i="5" s="1"/>
  <c r="D22" i="5"/>
  <c r="E22" i="5" s="1"/>
  <c r="J21" i="5"/>
  <c r="K21" i="5" s="1"/>
  <c r="H21" i="5"/>
  <c r="I21" i="5" s="1"/>
  <c r="F21" i="5"/>
  <c r="G21" i="5" s="1"/>
  <c r="D21" i="5"/>
  <c r="E21" i="5" s="1"/>
  <c r="J20" i="5"/>
  <c r="K20" i="5" s="1"/>
  <c r="H20" i="5"/>
  <c r="I20" i="5" s="1"/>
  <c r="G20" i="5"/>
  <c r="F20" i="5"/>
  <c r="D20" i="5"/>
  <c r="D26" i="8" s="1"/>
  <c r="E26" i="8" s="1"/>
  <c r="B20" i="5"/>
  <c r="B13" i="7" s="1"/>
  <c r="J19" i="5"/>
  <c r="K19" i="5" s="1"/>
  <c r="H19" i="5"/>
  <c r="I19" i="5" s="1"/>
  <c r="F19" i="5"/>
  <c r="G19" i="5" s="1"/>
  <c r="D19" i="5"/>
  <c r="E19" i="5" s="1"/>
  <c r="J18" i="5"/>
  <c r="K18" i="5" s="1"/>
  <c r="H18" i="5"/>
  <c r="I18" i="5" s="1"/>
  <c r="F18" i="5"/>
  <c r="G18" i="5" s="1"/>
  <c r="L18" i="5" s="1"/>
  <c r="D18" i="5"/>
  <c r="J17" i="5"/>
  <c r="K17" i="5" s="1"/>
  <c r="H17" i="5"/>
  <c r="I17" i="5" s="1"/>
  <c r="F17" i="5"/>
  <c r="G17" i="5" s="1"/>
  <c r="L17" i="5" s="1"/>
  <c r="D17" i="5"/>
  <c r="J16" i="5"/>
  <c r="K16" i="5" s="1"/>
  <c r="I16" i="5"/>
  <c r="H16" i="5"/>
  <c r="F16" i="5"/>
  <c r="G16" i="5" s="1"/>
  <c r="D16" i="5"/>
  <c r="E16" i="5" s="1"/>
  <c r="B16" i="5"/>
  <c r="B12" i="7" s="1"/>
  <c r="J14" i="5"/>
  <c r="H14" i="5"/>
  <c r="F14" i="5"/>
  <c r="B5" i="5"/>
  <c r="K179" i="4"/>
  <c r="K178" i="4"/>
  <c r="J177" i="4"/>
  <c r="K177" i="4" s="1"/>
  <c r="I177" i="4"/>
  <c r="C177" i="4"/>
  <c r="K176" i="4"/>
  <c r="J175" i="4"/>
  <c r="I175" i="4"/>
  <c r="C175" i="4"/>
  <c r="J174" i="4"/>
  <c r="I174" i="4"/>
  <c r="K174" i="4" s="1"/>
  <c r="C174" i="4"/>
  <c r="K173" i="4"/>
  <c r="K172" i="4"/>
  <c r="J171" i="4"/>
  <c r="I171" i="4"/>
  <c r="C171" i="4"/>
  <c r="K170" i="4"/>
  <c r="J169" i="4"/>
  <c r="K169" i="4" s="1"/>
  <c r="I169" i="4"/>
  <c r="C169" i="4"/>
  <c r="J168" i="4"/>
  <c r="I168" i="4"/>
  <c r="K168" i="4" s="1"/>
  <c r="C168" i="4"/>
  <c r="K167" i="4"/>
  <c r="J166" i="4"/>
  <c r="I166" i="4"/>
  <c r="C166" i="4"/>
  <c r="K165" i="4"/>
  <c r="J165" i="4"/>
  <c r="I165" i="4"/>
  <c r="C165" i="4"/>
  <c r="J164" i="4"/>
  <c r="I164" i="4"/>
  <c r="K164" i="4" s="1"/>
  <c r="C164" i="4"/>
  <c r="K163" i="4"/>
  <c r="K162" i="4"/>
  <c r="K161" i="4"/>
  <c r="K160" i="4"/>
  <c r="J159" i="4"/>
  <c r="I159" i="4"/>
  <c r="K159" i="4" s="1"/>
  <c r="C159" i="4"/>
  <c r="K158" i="4"/>
  <c r="K157" i="4"/>
  <c r="K156" i="4"/>
  <c r="J155" i="4"/>
  <c r="I155" i="4"/>
  <c r="K155" i="4" s="1"/>
  <c r="C155" i="4"/>
  <c r="K154" i="4"/>
  <c r="J153" i="4"/>
  <c r="I153" i="4"/>
  <c r="K153" i="4" s="1"/>
  <c r="C153" i="4"/>
  <c r="K152" i="4"/>
  <c r="J151" i="4"/>
  <c r="I151" i="4"/>
  <c r="C151" i="4"/>
  <c r="J150" i="4"/>
  <c r="I150" i="4"/>
  <c r="K150" i="4" s="1"/>
  <c r="C150" i="4"/>
  <c r="K145" i="4"/>
  <c r="K144" i="4"/>
  <c r="J143" i="4"/>
  <c r="I143" i="4"/>
  <c r="K143" i="4" s="1"/>
  <c r="C143" i="4"/>
  <c r="K142" i="4"/>
  <c r="J141" i="4"/>
  <c r="I141" i="4"/>
  <c r="C141" i="4"/>
  <c r="K140" i="4"/>
  <c r="J139" i="4"/>
  <c r="I139" i="4"/>
  <c r="C139" i="4"/>
  <c r="K138" i="4"/>
  <c r="K137" i="4"/>
  <c r="J136" i="4"/>
  <c r="I136" i="4"/>
  <c r="K136" i="4" s="1"/>
  <c r="C136" i="4"/>
  <c r="K135" i="4"/>
  <c r="J134" i="4"/>
  <c r="I134" i="4"/>
  <c r="K134" i="4" s="1"/>
  <c r="C134" i="4"/>
  <c r="K129" i="4"/>
  <c r="K128" i="4"/>
  <c r="K127" i="4"/>
  <c r="K126" i="4"/>
  <c r="J125" i="4"/>
  <c r="I125" i="4"/>
  <c r="K125" i="4" s="1"/>
  <c r="C125" i="4"/>
  <c r="K124" i="4"/>
  <c r="K123" i="4"/>
  <c r="J122" i="4"/>
  <c r="I122" i="4"/>
  <c r="K122" i="4" s="1"/>
  <c r="C122" i="4"/>
  <c r="K121" i="4"/>
  <c r="J120" i="4"/>
  <c r="I120" i="4"/>
  <c r="K120" i="4" s="1"/>
  <c r="C120" i="4"/>
  <c r="K119" i="4"/>
  <c r="J118" i="4"/>
  <c r="K118" i="4" s="1"/>
  <c r="I118" i="4"/>
  <c r="C118" i="4"/>
  <c r="K117" i="4"/>
  <c r="J116" i="4"/>
  <c r="I116" i="4"/>
  <c r="K116" i="4" s="1"/>
  <c r="C116" i="4"/>
  <c r="K115" i="4"/>
  <c r="J114" i="4"/>
  <c r="I114" i="4"/>
  <c r="K114" i="4" s="1"/>
  <c r="C114" i="4"/>
  <c r="J113" i="4"/>
  <c r="I113" i="4"/>
  <c r="K113" i="4" s="1"/>
  <c r="C113" i="4"/>
  <c r="K112" i="4"/>
  <c r="J111" i="4"/>
  <c r="I111" i="4"/>
  <c r="K111" i="4" s="1"/>
  <c r="C111" i="4"/>
  <c r="K110" i="4"/>
  <c r="J109" i="4"/>
  <c r="I109" i="4"/>
  <c r="K109" i="4" s="1"/>
  <c r="C109" i="4"/>
  <c r="J108" i="4"/>
  <c r="I108" i="4"/>
  <c r="K108" i="4" s="1"/>
  <c r="C108" i="4"/>
  <c r="K107" i="4"/>
  <c r="K106" i="4"/>
  <c r="K105" i="4"/>
  <c r="J104" i="4"/>
  <c r="K104" i="4" s="1"/>
  <c r="I104" i="4"/>
  <c r="C104" i="4"/>
  <c r="K103" i="4"/>
  <c r="K102" i="4"/>
  <c r="K101" i="4"/>
  <c r="K100" i="4"/>
  <c r="J99" i="4"/>
  <c r="I99" i="4"/>
  <c r="K99" i="4" s="1"/>
  <c r="C99" i="4"/>
  <c r="K94" i="4"/>
  <c r="J93" i="4"/>
  <c r="K93" i="4" s="1"/>
  <c r="I93" i="4"/>
  <c r="C93" i="4"/>
  <c r="K92" i="4"/>
  <c r="J91" i="4"/>
  <c r="I91" i="4"/>
  <c r="K91" i="4" s="1"/>
  <c r="C91" i="4"/>
  <c r="K90" i="4"/>
  <c r="J89" i="4"/>
  <c r="I89" i="4"/>
  <c r="C89" i="4"/>
  <c r="K88" i="4"/>
  <c r="K87" i="4"/>
  <c r="J87" i="4"/>
  <c r="I87" i="4"/>
  <c r="C87" i="4"/>
  <c r="K86" i="4"/>
  <c r="K85" i="4"/>
  <c r="J84" i="4"/>
  <c r="I84" i="4"/>
  <c r="K84" i="4" s="1"/>
  <c r="C84" i="4"/>
  <c r="K83" i="4"/>
  <c r="J82" i="4"/>
  <c r="I82" i="4"/>
  <c r="K82" i="4" s="1"/>
  <c r="C82" i="4"/>
  <c r="K81" i="4"/>
  <c r="K80" i="4"/>
  <c r="K79" i="4"/>
  <c r="J78" i="4"/>
  <c r="I78" i="4"/>
  <c r="K78" i="4" s="1"/>
  <c r="C78" i="4"/>
  <c r="J73" i="4"/>
  <c r="K73" i="4" s="1"/>
  <c r="I73" i="4"/>
  <c r="C73" i="4"/>
  <c r="K72" i="4"/>
  <c r="K71" i="4"/>
  <c r="J70" i="4"/>
  <c r="I70" i="4"/>
  <c r="C70" i="4"/>
  <c r="K69" i="4"/>
  <c r="K68" i="4"/>
  <c r="J67" i="4"/>
  <c r="I67" i="4"/>
  <c r="K67" i="4" s="1"/>
  <c r="C67" i="4"/>
  <c r="J66" i="4"/>
  <c r="I66" i="4"/>
  <c r="K66" i="4" s="1"/>
  <c r="C66" i="4"/>
  <c r="K65" i="4"/>
  <c r="J64" i="4"/>
  <c r="I64" i="4"/>
  <c r="K64" i="4" s="1"/>
  <c r="C64" i="4"/>
  <c r="K63" i="4"/>
  <c r="K62" i="4"/>
  <c r="K61" i="4"/>
  <c r="J60" i="4"/>
  <c r="I60" i="4"/>
  <c r="C60" i="4"/>
  <c r="K59" i="4"/>
  <c r="J58" i="4"/>
  <c r="I58" i="4"/>
  <c r="C58" i="4"/>
  <c r="K57" i="4"/>
  <c r="K56" i="4"/>
  <c r="J55" i="4"/>
  <c r="I55" i="4"/>
  <c r="K55" i="4" s="1"/>
  <c r="C55" i="4"/>
  <c r="J54" i="4"/>
  <c r="I54" i="4"/>
  <c r="C54" i="4"/>
  <c r="K49" i="4"/>
  <c r="J49" i="4"/>
  <c r="I49" i="4"/>
  <c r="C49" i="4"/>
  <c r="K48" i="4"/>
  <c r="K47" i="4"/>
  <c r="J46" i="4"/>
  <c r="I46" i="4"/>
  <c r="K46" i="4" s="1"/>
  <c r="C46" i="4"/>
  <c r="J45" i="4"/>
  <c r="I45" i="4"/>
  <c r="C45" i="4"/>
  <c r="K44" i="4"/>
  <c r="J43" i="4"/>
  <c r="K43" i="4" s="1"/>
  <c r="I43" i="4"/>
  <c r="C43" i="4"/>
  <c r="K42" i="4"/>
  <c r="J41" i="4"/>
  <c r="I41" i="4"/>
  <c r="K41" i="4" s="1"/>
  <c r="C41" i="4"/>
  <c r="K40" i="4"/>
  <c r="J40" i="4"/>
  <c r="I40" i="4"/>
  <c r="C40" i="4"/>
  <c r="K39" i="4"/>
  <c r="K38" i="4"/>
  <c r="J37" i="4"/>
  <c r="I37" i="4"/>
  <c r="K37" i="4" s="1"/>
  <c r="C37" i="4"/>
  <c r="K36" i="4"/>
  <c r="J35" i="4"/>
  <c r="I35" i="4"/>
  <c r="C35" i="4"/>
  <c r="K34" i="4"/>
  <c r="J33" i="4"/>
  <c r="I33" i="4"/>
  <c r="K33" i="4" s="1"/>
  <c r="C33" i="4"/>
  <c r="K32" i="4"/>
  <c r="K31" i="4"/>
  <c r="K30" i="4"/>
  <c r="K29" i="4"/>
  <c r="J28" i="4"/>
  <c r="I28" i="4"/>
  <c r="K28" i="4" s="1"/>
  <c r="C28" i="4"/>
  <c r="K27" i="4"/>
  <c r="J26" i="4"/>
  <c r="I26" i="4"/>
  <c r="K26" i="4" s="1"/>
  <c r="C26" i="4"/>
  <c r="K25" i="4"/>
  <c r="K24" i="4"/>
  <c r="J23" i="4"/>
  <c r="I23" i="4"/>
  <c r="C23" i="4"/>
  <c r="B5" i="4"/>
  <c r="D41" i="2"/>
  <c r="D40" i="2"/>
  <c r="D39" i="2"/>
  <c r="D38" i="2"/>
  <c r="D37" i="2"/>
  <c r="D30" i="2"/>
  <c r="D29" i="2"/>
  <c r="D28" i="2"/>
  <c r="D27" i="2"/>
  <c r="D26" i="2"/>
  <c r="D25" i="2"/>
  <c r="D18" i="2"/>
  <c r="D17" i="2"/>
  <c r="D16" i="2"/>
  <c r="D15" i="2"/>
  <c r="D14" i="2"/>
  <c r="D13" i="2"/>
  <c r="D41" i="8" l="1"/>
  <c r="E41" i="8" s="1"/>
  <c r="L4" i="23"/>
  <c r="D28" i="8"/>
  <c r="E28" i="8" s="1"/>
  <c r="G18" i="25"/>
  <c r="G22" i="25" s="1"/>
  <c r="F22" i="25"/>
  <c r="G19" i="25" s="1"/>
  <c r="E29" i="5"/>
  <c r="D35" i="8"/>
  <c r="E35" i="8" s="1"/>
  <c r="E27" i="5"/>
  <c r="M27" i="5" s="1"/>
  <c r="D33" i="8"/>
  <c r="E33" i="8" s="1"/>
  <c r="E37" i="5"/>
  <c r="M37" i="5" s="1"/>
  <c r="D43" i="8"/>
  <c r="E43" i="8" s="1"/>
  <c r="E17" i="5"/>
  <c r="D23" i="8"/>
  <c r="E23" i="8" s="1"/>
  <c r="F22" i="8" s="1"/>
  <c r="E20" i="5"/>
  <c r="D30" i="8"/>
  <c r="E30" i="8" s="1"/>
  <c r="E34" i="5"/>
  <c r="D40" i="8"/>
  <c r="E40" i="8" s="1"/>
  <c r="K23" i="4"/>
  <c r="K4" i="4" s="1"/>
  <c r="L24" i="5"/>
  <c r="M29" i="5"/>
  <c r="L32" i="5"/>
  <c r="E25" i="5"/>
  <c r="D31" i="8"/>
  <c r="E31" i="8" s="1"/>
  <c r="K45" i="4"/>
  <c r="K54" i="4"/>
  <c r="K141" i="4"/>
  <c r="K151" i="4"/>
  <c r="L25" i="5"/>
  <c r="E33" i="5"/>
  <c r="D39" i="8"/>
  <c r="E39" i="8" s="1"/>
  <c r="F4" i="7"/>
  <c r="K35" i="4"/>
  <c r="K60" i="4"/>
  <c r="K89" i="4"/>
  <c r="K175" i="4"/>
  <c r="E18" i="5"/>
  <c r="D24" i="8"/>
  <c r="E24" i="8" s="1"/>
  <c r="I18" i="25"/>
  <c r="G20" i="25"/>
  <c r="G21" i="25"/>
  <c r="K70" i="4"/>
  <c r="K166" i="4"/>
  <c r="K171" i="4"/>
  <c r="L16" i="5"/>
  <c r="D25" i="8"/>
  <c r="E25" i="8" s="1"/>
  <c r="D42" i="8"/>
  <c r="E42" i="8" s="1"/>
  <c r="D4" i="2"/>
  <c r="K58" i="4"/>
  <c r="K139" i="4"/>
  <c r="G21" i="6" a="1"/>
  <c r="G21" i="6" s="1"/>
  <c r="G66" i="6" a="1"/>
  <c r="G66" i="6" s="1"/>
  <c r="F25" i="25"/>
  <c r="F26" i="25"/>
  <c r="I25" i="25" s="1"/>
  <c r="H4" i="24"/>
  <c r="F34" i="8"/>
  <c r="F26" i="8"/>
  <c r="F30" i="8"/>
  <c r="F38" i="8"/>
  <c r="G63" i="6" a="1"/>
  <c r="G63" i="6" s="1"/>
  <c r="G15" i="6" a="1"/>
  <c r="G15" i="6" s="1"/>
  <c r="G36" i="6" a="1"/>
  <c r="G36" i="6" s="1"/>
  <c r="G47" i="6" a="1"/>
  <c r="G47" i="6" s="1"/>
  <c r="G55" i="6" a="1"/>
  <c r="G55" i="6" s="1"/>
  <c r="G31" i="6" a="1"/>
  <c r="G31" i="6" s="1"/>
  <c r="G39" i="6" a="1"/>
  <c r="G39" i="6" s="1"/>
  <c r="G42" i="6" a="1"/>
  <c r="G42" i="6" s="1"/>
  <c r="G57" i="6" a="1"/>
  <c r="G57" i="6" s="1"/>
  <c r="G65" i="6" a="1"/>
  <c r="G65" i="6" s="1"/>
  <c r="G32" i="6" a="1"/>
  <c r="G32" i="6" s="1"/>
  <c r="G43" i="6" a="1"/>
  <c r="G43" i="6" s="1"/>
  <c r="G58" i="6" a="1"/>
  <c r="G58" i="6" s="1"/>
  <c r="G26" i="6" a="1"/>
  <c r="G26" i="6" s="1"/>
  <c r="G68" i="6" a="1"/>
  <c r="G68" i="6" s="1"/>
  <c r="G12" i="6" a="1"/>
  <c r="G12" i="6" s="1"/>
  <c r="G23" i="6" a="1"/>
  <c r="G23" i="6" s="1"/>
  <c r="G29" i="6" a="1"/>
  <c r="G29" i="6" s="1"/>
  <c r="G34" i="6" a="1"/>
  <c r="G34" i="6" s="1"/>
  <c r="G45" i="6" a="1"/>
  <c r="G45" i="6" s="1"/>
  <c r="G60" i="6" a="1"/>
  <c r="G60" i="6" s="1"/>
  <c r="G18" i="6" a="1"/>
  <c r="G18" i="6" s="1"/>
  <c r="G53" i="6" a="1"/>
  <c r="G53" i="6" s="1"/>
  <c r="G20" i="6" a="1"/>
  <c r="G20" i="6" s="1"/>
  <c r="G11" i="6" a="1"/>
  <c r="G11" i="6" s="1"/>
  <c r="G16" i="6" a="1"/>
  <c r="G16" i="6" s="1"/>
  <c r="G25" i="6" a="1"/>
  <c r="G25" i="6" s="1"/>
  <c r="G13" i="6" a="1"/>
  <c r="G13" i="6" s="1"/>
  <c r="G50" i="6" a="1"/>
  <c r="G50" i="6" s="1"/>
  <c r="G40" i="6" a="1"/>
  <c r="G40" i="6" s="1"/>
  <c r="G38" i="6" a="1"/>
  <c r="G38" i="6" s="1"/>
  <c r="G14" i="6" a="1"/>
  <c r="G14" i="6" s="1"/>
  <c r="G61" i="6" a="1"/>
  <c r="G61" i="6" s="1"/>
  <c r="G62" i="6" a="1"/>
  <c r="G62" i="6" s="1"/>
  <c r="G28" i="6" a="1"/>
  <c r="G28" i="6" s="1"/>
  <c r="G49" i="6" a="1"/>
  <c r="G49" i="6" s="1"/>
  <c r="G37" i="6" a="1"/>
  <c r="G37" i="6" s="1"/>
  <c r="G22" i="6" a="1"/>
  <c r="G22" i="6" s="1"/>
  <c r="G33" i="6" a="1"/>
  <c r="G33" i="6" s="1"/>
  <c r="G44" i="6" a="1"/>
  <c r="G44" i="6" s="1"/>
  <c r="G52" i="6" a="1"/>
  <c r="G52" i="6" s="1"/>
  <c r="G59" i="6" a="1"/>
  <c r="G59" i="6" s="1"/>
  <c r="G67" i="6" a="1"/>
  <c r="G67" i="6" s="1"/>
  <c r="G17" i="6" a="1"/>
  <c r="G17" i="6" s="1"/>
  <c r="G69" i="6" a="1"/>
  <c r="G69" i="6" s="1"/>
  <c r="G54" i="6" a="1"/>
  <c r="G54" i="6" s="1"/>
  <c r="G64" i="6" a="1"/>
  <c r="G64" i="6" s="1"/>
  <c r="G24" i="6" a="1"/>
  <c r="G24" i="6" s="1"/>
  <c r="G35" i="6" a="1"/>
  <c r="G35" i="6" s="1"/>
  <c r="G46" i="6" a="1"/>
  <c r="G46" i="6" s="1"/>
  <c r="G30" i="6" a="1"/>
  <c r="G30" i="6" s="1"/>
  <c r="G56" i="6" a="1"/>
  <c r="G56" i="6" s="1"/>
  <c r="G27" i="6" a="1"/>
  <c r="G27" i="6" s="1"/>
  <c r="G41" i="6" a="1"/>
  <c r="G41" i="6" s="1"/>
  <c r="G19" i="6" a="1"/>
  <c r="G19" i="6" s="1"/>
  <c r="L4" i="6"/>
  <c r="G48" i="6" a="1"/>
  <c r="G48" i="6" s="1"/>
  <c r="G51" i="6" a="1"/>
  <c r="G51" i="6" s="1"/>
  <c r="M32" i="5"/>
  <c r="M23" i="5"/>
  <c r="M17" i="5"/>
  <c r="M22" i="5"/>
  <c r="M25" i="5"/>
  <c r="M30" i="5"/>
  <c r="M18" i="5"/>
  <c r="M38" i="5"/>
  <c r="L20" i="5"/>
  <c r="L33" i="5"/>
  <c r="M33" i="5" s="1"/>
  <c r="M35" i="5"/>
  <c r="N16" i="5"/>
  <c r="D12" i="7" s="1"/>
  <c r="M16" i="5"/>
  <c r="L26" i="5"/>
  <c r="M26" i="5" s="1"/>
  <c r="L31" i="5"/>
  <c r="M31" i="5" s="1"/>
  <c r="L19" i="5"/>
  <c r="M19" i="5" s="1"/>
  <c r="L21" i="5"/>
  <c r="M21" i="5" s="1"/>
  <c r="L28" i="5"/>
  <c r="L39" i="5"/>
  <c r="M39" i="5" s="1"/>
  <c r="M24" i="5"/>
  <c r="L34" i="5"/>
  <c r="M34" i="5" s="1"/>
  <c r="M36" i="5"/>
  <c r="H22" i="8" l="1"/>
  <c r="H38" i="8"/>
  <c r="G22" i="8"/>
  <c r="I22" i="8" s="1"/>
  <c r="G26" i="8"/>
  <c r="H26" i="8" s="1"/>
  <c r="N24" i="5"/>
  <c r="D14" i="7" s="1"/>
  <c r="F28" i="25"/>
  <c r="N36" i="5"/>
  <c r="D17" i="7" s="1"/>
  <c r="F42" i="8"/>
  <c r="G34" i="8"/>
  <c r="H34" i="8" s="1"/>
  <c r="G38" i="8"/>
  <c r="G30" i="8"/>
  <c r="H30" i="8" s="1"/>
  <c r="G42" i="8"/>
  <c r="H42" i="8" s="1"/>
  <c r="N20" i="5"/>
  <c r="D13" i="7" s="1"/>
  <c r="M20" i="5"/>
  <c r="N32" i="5"/>
  <c r="D16" i="7" s="1"/>
  <c r="N28" i="5"/>
  <c r="D15" i="7" s="1"/>
  <c r="M28" i="5"/>
  <c r="L4" i="5"/>
  <c r="D15" i="25" s="1"/>
  <c r="E15" i="25" l="1"/>
  <c r="F15" i="25"/>
  <c r="G26" i="25"/>
  <c r="G27" i="25"/>
  <c r="G25" i="25"/>
  <c r="G28" i="25" s="1"/>
  <c r="K21" i="8"/>
  <c r="M20" i="8"/>
  <c r="E4" i="9" s="1"/>
  <c r="K15" i="25" l="1"/>
  <c r="M14" i="25"/>
  <c r="F4" i="26"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147FFF4-FA73-4DD8-9E22-B2184B6C8D1F}" keepAlive="1" name="Consulta - Alcance del mejoramiento" description="Conexión a la consulta 'Alcance del mejoramiento' en el libro." type="5" refreshedVersion="8" saveData="1">
    <dbPr connection="Provider=Microsoft.Mashup.OleDb.1;Data Source=$Workbook$;Location=&quot;Alcance del mejoramiento&quot;;Extended Properties=&quot;&quot;" command="SELECT * FROM [Alcance del mejoramiento]"/>
  </connection>
  <connection id="2" xr16:uid="{59930DC5-7A72-4B24-9827-92559F759D34}" keepAlive="1" name="Consulta - Datos de la carrera" description="Conexión a la consulta 'Datos de la carrera' en el libro." type="5" refreshedVersion="8" saveData="1">
    <dbPr connection="Provider=Microsoft.Mashup.OleDb.1;Data Source=$Workbook$;Location=&quot;Datos de la carrera&quot;;Extended Properties=&quot;&quot;" command="SELECT * FROM [Datos de la carrera]"/>
  </connection>
  <connection id="3" xr16:uid="{2D1E2D93-D2D2-4DB0-8DF0-82FD77AA46C4}" keepAlive="1" name="Consulta - Datos generales" description="Conexión a la consulta 'Datos generales' en el libro." type="5" refreshedVersion="8" saveData="1">
    <dbPr connection="Provider=Microsoft.Mashup.OleDb.1;Data Source=$Workbook$;Location=&quot;Datos generales&quot;;Extended Properties=&quot;&quot;" command="SELECT * FROM [Datos generales]"/>
  </connection>
  <connection id="4" xr16:uid="{AC111CD3-62FE-4A49-9BBD-6A4F6E4E203E}" keepAlive="1" name="Consulta - Datos_equipo_pares" description="Conexión a la consulta 'Datos_equipo_pares' en el libro." type="5" refreshedVersion="8" saveData="1">
    <dbPr connection="Provider=Microsoft.Mashup.OleDb.1;Data Source=$Workbook$;Location=Datos_equipo_pares;Extended Properties=&quot;&quot;" command="SELECT * FROM [Datos_equipo_pares]"/>
  </connection>
  <connection id="5" xr16:uid="{5BEA840B-880D-4DC4-B152-E06EE040740C}" keepAlive="1" name="Consulta - Datos_fechas_informe_final" description="Conexión a la consulta 'Datos_fechas_informe_final' en el libro." type="5" refreshedVersion="8" saveData="1">
    <dbPr connection="Provider=Microsoft.Mashup.OleDb.1;Data Source=$Workbook$;Location=Datos_fechas_informe_final;Extended Properties=&quot;&quot;" command="SELECT * FROM [Datos_fechas_informe_final]"/>
  </connection>
  <connection id="6" xr16:uid="{D8B00E0D-6C5C-4B90-9058-AFC0BAD420E7}" keepAlive="1" name="Consulta - Datos_proceso" description="Conexión a la consulta 'Datos_proceso' en el libro." type="5" refreshedVersion="8" saveData="1">
    <dbPr connection="Provider=Microsoft.Mashup.OleDb.1;Data Source=$Workbook$;Location=Datos_proceso;Extended Properties=&quot;&quot;" command="SELECT * FROM [Datos_proceso]"/>
  </connection>
  <connection id="7" xr16:uid="{4C19AE4E-9F3D-4C92-8AFE-0E75A22F042C}" keepAlive="1" name="Consulta - Destino" description="Conexión a la consulta 'Destino' en el libro." type="5" refreshedVersion="8" saveData="1">
    <dbPr connection="Provider=Microsoft.Mashup.OleDb.1;Data Source=$Workbook$;Location=Destino;Extended Properties=&quot;&quot;" command="SELECT * FROM [Destino]"/>
  </connection>
  <connection id="8" xr16:uid="{AD2AF7B7-3503-4ACF-9C5C-128B3AEA5403}" keepAlive="1" name="Consulta - Fortalezas" description="Conexión a la consulta 'Fortalezas' en el libro." type="5" refreshedVersion="8" saveData="1">
    <dbPr connection="Provider=Microsoft.Mashup.OleDb.1;Data Source=$Workbook$;Location=Fortalezas;Extended Properties=&quot;&quot;" command="SELECT * FROM [Fortalezas]"/>
  </connection>
  <connection id="9" xr16:uid="{48F3F83C-A0CF-4395-8700-C2425DFA1889}" keepAlive="1" name="Consulta - Observaciones" description="Conexión a la consulta 'Observaciones' en el libro." type="5" refreshedVersion="8" saveData="1">
    <dbPr connection="Provider=Microsoft.Mashup.OleDb.1;Data Source=$Workbook$;Location=Observaciones;Extended Properties=&quot;&quot;" command="SELECT * FROM [Observaciones]"/>
  </connection>
  <connection id="10" xr16:uid="{F14AAC86-49F2-44F9-AD4C-66C1E5CF64F5}" keepAlive="1" name="Consulta - Ruta origen de datos (2)" description="Conexión a la consulta 'Ruta origen de datos (2)' en el libro." type="5" refreshedVersion="0" background="1">
    <dbPr connection="Provider=Microsoft.Mashup.OleDb.1;Data Source=$Workbook$;Location=&quot;Ruta origen de datos (2)&quot;;Extended Properties=&quot;&quot;" command="SELECT * FROM [Ruta origen de datos (2)]"/>
  </connection>
  <connection id="11" xr16:uid="{10E804F9-AD5C-4E4C-BE78-DEE33DBE112D}" keepAlive="1" name="Consulta - Ruta origen de datos (3)" description="Conexión a la consulta 'Ruta origen de datos (3)' en el libro." type="5" refreshedVersion="0" background="1">
    <dbPr connection="Provider=Microsoft.Mashup.OleDb.1;Data Source=$Workbook$;Location=&quot;Ruta origen de datos (3)&quot;;Extended Properties=&quot;&quot;" command="SELECT * FROM [Ruta origen de datos (3)]"/>
  </connection>
  <connection id="12" xr16:uid="{3784DF2E-0B54-46D5-9232-95DE88E1C5C2}" keepAlive="1" name="Consulta - Tipo_proceso" description="Conexión a la consulta 'Tipo_proceso' en el libro." type="5" refreshedVersion="8" saveData="1">
    <dbPr connection="Provider=Microsoft.Mashup.OleDb.1;Data Source=$Workbook$;Location=Tipo_proceso;Extended Properties=&quot;&quot;" command="SELECT * FROM [Tipo_proceso]"/>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<sst xmlns="http://schemas.openxmlformats.org/spreadsheetml/2006/main" count="911" uniqueCount="482">
  <si>
    <t>Sistema Nacional de Acreditación para la Educación Superior</t>
  </si>
  <si>
    <t>MODELO DE GRADO</t>
  </si>
  <si>
    <t>INFORME FINAL DE PARES EVALUADORES</t>
  </si>
  <si>
    <t>DATOS DEL EQUIPO DE PARES</t>
  </si>
  <si>
    <t>Dato</t>
  </si>
  <si>
    <t>Descripción</t>
  </si>
  <si>
    <t>Nombre, país e institución donde labora el par evaluador nacional coordinador (a)</t>
  </si>
  <si>
    <t>Nombre, país e institución donde labora el par evaluador internacional (b)</t>
  </si>
  <si>
    <t>Nombre, país e institución donde labora el par evaluador internacional (c)</t>
  </si>
  <si>
    <t>Nombre, país e institución donde labora el par evaluador nacional (d)</t>
  </si>
  <si>
    <t>Nombre, país e institución donde labora el par evaluador pendiente (e)</t>
  </si>
  <si>
    <t>DATOS GENERALES</t>
  </si>
  <si>
    <t>Institución:</t>
  </si>
  <si>
    <t>Nombre corto:</t>
  </si>
  <si>
    <t>Sede:</t>
  </si>
  <si>
    <t>Modalidad:</t>
  </si>
  <si>
    <t>Es conglomerado:</t>
  </si>
  <si>
    <t>Tipo de Proceso:</t>
  </si>
  <si>
    <t>Observaciones:</t>
  </si>
  <si>
    <t>Fecha inicial de la visita de pares</t>
  </si>
  <si>
    <t>(Esta fecha la ingresa el evaluador)</t>
  </si>
  <si>
    <t>Fecha final de la visita de pares</t>
  </si>
  <si>
    <t>Fecha de envío del informe final por parte de los pares evaluadores al SINAES</t>
  </si>
  <si>
    <t>DATOS DE LA CARRERA</t>
  </si>
  <si>
    <t>No. de carrera</t>
  </si>
  <si>
    <t>Nombre y grado de la carrera</t>
  </si>
  <si>
    <t>Apartado 1. Presentación</t>
  </si>
  <si>
    <r>
      <rPr>
        <b/>
        <sz val="13"/>
        <color theme="1"/>
        <rFont val="Calibri Light"/>
        <family val="2"/>
        <scheme val="minor"/>
      </rPr>
      <t>Instrucciones generales:</t>
    </r>
    <r>
      <rPr>
        <sz val="13"/>
        <color theme="1"/>
        <rFont val="Calibri Light"/>
        <family val="2"/>
        <scheme val="minor"/>
      </rPr>
      <t xml:space="preserve"> Complete las siguientes tablas con base en los aspectos que se detallan en cada sección, desarrollando cada apartado de manera precisa, fundamentada y alineada con la evidencia recopilada durante el proceso de evaluación.</t>
    </r>
  </si>
  <si>
    <t>Sección 1. Contexto de la institución</t>
  </si>
  <si>
    <r>
      <rPr>
        <b/>
        <sz val="13"/>
        <color theme="1"/>
        <rFont val="Calibri Light"/>
        <family val="2"/>
        <scheme val="minor"/>
      </rPr>
      <t>Instrucciones:</t>
    </r>
    <r>
      <rPr>
        <sz val="13"/>
        <color theme="1"/>
        <rFont val="Calibri Light"/>
        <family val="2"/>
        <scheme val="minor"/>
      </rPr>
      <t xml:space="preserve"> El equipo de pares evaluadores debe describir los principales rasgos distintivos de la institución que permiten contextualizar la carrera, así como sus orientaciones estratégicas (misión, visión, objetivos institucionales y de la carrera, entre otros).</t>
    </r>
  </si>
  <si>
    <t>Requerimiento</t>
  </si>
  <si>
    <t>Comprobación</t>
  </si>
  <si>
    <t>Principales rasgos distintivos de la institución que permiten contextualizar la carrera.</t>
  </si>
  <si>
    <t>Misión.</t>
  </si>
  <si>
    <t>Visión.</t>
  </si>
  <si>
    <t>Objetivos institucionales.</t>
  </si>
  <si>
    <t>Objetivos de la carrera.</t>
  </si>
  <si>
    <t>Otros componentes de la orientación estratégica de la institución y carrera que deba describir.</t>
  </si>
  <si>
    <t>Sección 2. Plan de estudios</t>
  </si>
  <si>
    <r>
      <rPr>
        <b/>
        <sz val="13"/>
        <color theme="1"/>
        <rFont val="Calibri Light"/>
        <family val="2"/>
        <scheme val="minor"/>
      </rPr>
      <t>Instrucciones:</t>
    </r>
    <r>
      <rPr>
        <sz val="13"/>
        <color theme="1"/>
        <rFont val="Calibri Light"/>
        <family val="2"/>
        <scheme val="minor"/>
      </rPr>
      <t xml:space="preserve"> Refiérase al plan de estudios, sus referentes internacionales, perspectiva nacional e internacional, principales recomendaciones. Analice si existe la debida correspondencia entre el nombre de la carrera, el perfil académico profesional, el contenido programático y el título que se otorga. En caso que la carrera tenga una nueva propuesta curricular en proceso de aprobación, referirse a esta propuesta en términos de la pertinencia, coherencia y calidad según lo establecido por el SINAES en la dimensión Plan de Estudios.</t>
    </r>
  </si>
  <si>
    <t>Referentes internacionales del plan de estudios.</t>
  </si>
  <si>
    <t>Perspectiva nacional del plan de estudios.</t>
  </si>
  <si>
    <t>Perspectiva internacional del plan de estudios.</t>
  </si>
  <si>
    <t>Principales recomendaciones sobre el plan de estudios.</t>
  </si>
  <si>
    <t>Análisis sobre si existe la debida correspondencia entre el nombre de la carrera, el perfil académico profesional, el contenido programático y el título que se otorga.</t>
  </si>
  <si>
    <r>
      <t xml:space="preserve">En caso que la carrera tenga una nueva propuesta curricular en proceso de aprobación, referirse a esta propuesta en términos de la pertinencia, coherencia y calidad según lo establecido por el SINAES en la dimensión Plan de Estudios.
</t>
    </r>
    <r>
      <rPr>
        <b/>
        <sz val="11"/>
        <color theme="1"/>
        <rFont val="Calibri Light"/>
        <family val="2"/>
        <scheme val="minor"/>
      </rPr>
      <t>(Si no existe una nueva propuesta curricular, indicar "No aplica").</t>
    </r>
  </si>
  <si>
    <t>Sección 3. Metodología de la Evaluación Externa</t>
  </si>
  <si>
    <r>
      <rPr>
        <b/>
        <sz val="13"/>
        <color theme="1"/>
        <rFont val="Calibri Light"/>
        <family val="2"/>
        <scheme val="minor"/>
      </rPr>
      <t>Instrucciones:</t>
    </r>
    <r>
      <rPr>
        <sz val="13"/>
        <color theme="1"/>
        <rFont val="Calibri Light"/>
        <family val="2"/>
        <scheme val="minor"/>
      </rPr>
      <t xml:space="preserve"> Incluye aspectos como:
    - Documentación revisada: Haga referencia al Informe de Autoevaluación (IA), el Compromiso de Mejora Preliminar (CMP), el registro de fuentes de información Tipo III y demás documentos revisados.
    - Actores entrevistados y reuniones sostenidas.
    - Actividades de constatación.
    - Procedimiento de consenso para la elaboración del informe.
    - Acuerdos y desacuerdos de la reunión de consenso.</t>
    </r>
  </si>
  <si>
    <t>Documentación revisada.</t>
  </si>
  <si>
    <t>Actores entrevistados y reuniones sostenidas.</t>
  </si>
  <si>
    <t>Actividades de constatación.</t>
  </si>
  <si>
    <t>Procedimiento de consenso para la elaboración del informe.</t>
  </si>
  <si>
    <t>Acuerdos y desacuerdos de la reunión de consenso.</t>
  </si>
  <si>
    <t>Apartado 2.1. Valoración de pautas</t>
  </si>
  <si>
    <r>
      <t xml:space="preserve">Instrucciones:
</t>
    </r>
    <r>
      <rPr>
        <sz val="12"/>
        <color theme="1"/>
        <rFont val="Calibri Light"/>
        <family val="2"/>
        <scheme val="minor"/>
      </rPr>
      <t>Realice la valoración de pautas en la tabla que se muestra a continuación, con base en los siguientes aspectos:</t>
    </r>
  </si>
  <si>
    <r>
      <rPr>
        <b/>
        <sz val="12"/>
        <color theme="1"/>
        <rFont val="Calibri Light"/>
        <family val="2"/>
        <scheme val="minor"/>
      </rPr>
      <t xml:space="preserve">1. Fuentes de información:
</t>
    </r>
    <r>
      <rPr>
        <sz val="12"/>
        <color theme="1"/>
        <rFont val="Calibri Light"/>
        <family val="2"/>
        <scheme val="minor"/>
      </rPr>
      <t>Se presenta la descripción y categoría de cada una de las fuentes de información asociadas a las pautas:</t>
    </r>
  </si>
  <si>
    <r>
      <rPr>
        <b/>
        <sz val="12"/>
        <color theme="1"/>
        <rFont val="Calibri Light"/>
        <family val="2"/>
        <scheme val="minor"/>
      </rPr>
      <t>Fuentes Tipo I – Documentación institucional:</t>
    </r>
    <r>
      <rPr>
        <sz val="12"/>
        <color theme="1"/>
        <rFont val="Calibri Light"/>
        <family val="2"/>
        <scheme val="minor"/>
      </rPr>
      <t xml:space="preserve">
    • Ejemplos: plan de estudios, normativa institucional, documentos de apoyo a la gestión.</t>
    </r>
  </si>
  <si>
    <r>
      <rPr>
        <b/>
        <sz val="12"/>
        <color theme="1"/>
        <rFont val="Calibri Light"/>
        <family val="2"/>
        <scheme val="minor"/>
      </rPr>
      <t>Fuentes Tipo II – Análisis de información:</t>
    </r>
    <r>
      <rPr>
        <sz val="12"/>
        <color theme="1"/>
        <rFont val="Calibri Light"/>
        <family val="2"/>
        <scheme val="minor"/>
      </rPr>
      <t xml:space="preserve">
    • Descripción de procesos, diagnósticos, políticas o estrategias de la carrera o unidad académica.
    • Esta información fue descrita por la Carrera directamente en el Informe de Autoevaluación.
    • Ejemplos: descripción de mecanismos de accesibilidad, acciones de retención estudiantil, diagnósticos de actualización profesional.</t>
    </r>
  </si>
  <si>
    <r>
      <rPr>
        <b/>
        <sz val="12"/>
        <color theme="1"/>
        <rFont val="Calibri Light"/>
        <family val="2"/>
        <scheme val="minor"/>
      </rPr>
      <t>Fuentes Tipo III – Presentación de datos:</t>
    </r>
    <r>
      <rPr>
        <sz val="12"/>
        <color theme="1"/>
        <rFont val="Calibri Light"/>
        <family val="2"/>
        <scheme val="minor"/>
      </rPr>
      <t xml:space="preserve">
    • Corresponden a resúmenes, tablas o cuadros que se incorporan dentro del documento "Formato 1.1 Presentación de fuentes de información cuantitativa".
    • Ejemplos: tasas de aprobación, listados de proyectos o actividades, indicadores de graduación.</t>
    </r>
  </si>
  <si>
    <r>
      <rPr>
        <b/>
        <sz val="12"/>
        <color theme="1"/>
        <rFont val="Calibri Light"/>
        <family val="2"/>
        <scheme val="minor"/>
      </rPr>
      <t>Fuentes Tipo IV – Percepción de actores:</t>
    </r>
    <r>
      <rPr>
        <sz val="12"/>
        <color theme="1"/>
        <rFont val="Calibri Light"/>
        <family val="2"/>
        <scheme val="minor"/>
      </rPr>
      <t xml:space="preserve">
    • Resultados de consultas de opinión según los actores relevantes (estudiantes, personal académico, administrativo, graduados y empleadores).
    • Esta información fue descrita por la Carrera directamente en el Informe de Autoevaluación.</t>
    </r>
  </si>
  <si>
    <r>
      <rPr>
        <b/>
        <sz val="12"/>
        <color theme="1"/>
        <rFont val="Calibri Light"/>
        <family val="2"/>
        <scheme val="minor"/>
      </rPr>
      <t xml:space="preserve">2. Grado de conformidad:
</t>
    </r>
    <r>
      <rPr>
        <sz val="12"/>
        <color theme="1"/>
        <rFont val="Calibri Light"/>
        <family val="2"/>
        <scheme val="minor"/>
      </rPr>
      <t>Las pautas de calidad del modelo de acreditación cuentan con una categorización que define su nivel de relevancia. Las pautas están clasificadas de la categoría A hasta la categoría D, donde A es la categoría de mayor relevancia. Cada categorización está asociada a un peso de la pauta en el proceso de acreditación. Las pautas con categoría A cuentan con un peso de 2,5; las B tienen un peso de 2, las C tienen un peso de 1,5 y las pautas categorizadas como D tienen un peso de 1.</t>
    </r>
  </si>
  <si>
    <r>
      <t xml:space="preserve">• </t>
    </r>
    <r>
      <rPr>
        <b/>
        <sz val="12"/>
        <color theme="1"/>
        <rFont val="Calibri Light"/>
        <family val="2"/>
        <scheme val="minor"/>
      </rPr>
      <t>Conformidad</t>
    </r>
    <r>
      <rPr>
        <sz val="12"/>
        <color theme="1"/>
        <rFont val="Calibri Light"/>
        <family val="2"/>
        <scheme val="minor"/>
      </rPr>
      <t>: Se alcanza satisfactoriamente el criterio de la pauta de calidad. En esta pauta no se requiere la identificación de debilidades o acciones correctivas. Para efectos del cálculo este resultado tiene un valor de 1.</t>
    </r>
  </si>
  <si>
    <r>
      <t xml:space="preserve">• </t>
    </r>
    <r>
      <rPr>
        <b/>
        <sz val="12"/>
        <color theme="1"/>
        <rFont val="Calibri Light"/>
        <family val="2"/>
        <scheme val="minor"/>
      </rPr>
      <t>No</t>
    </r>
    <r>
      <rPr>
        <sz val="12"/>
        <color theme="1"/>
        <rFont val="Calibri Light"/>
        <family val="2"/>
        <scheme val="minor"/>
      </rPr>
      <t xml:space="preserve"> c</t>
    </r>
    <r>
      <rPr>
        <b/>
        <sz val="12"/>
        <color theme="1"/>
        <rFont val="Calibri Light"/>
        <family val="2"/>
        <scheme val="minor"/>
      </rPr>
      <t>onformidad menor:</t>
    </r>
    <r>
      <rPr>
        <sz val="12"/>
        <color theme="1"/>
        <rFont val="Calibri Light"/>
        <family val="2"/>
        <scheme val="minor"/>
      </rPr>
      <t xml:space="preserve"> Existen avances que indican una aproximación al cumplimiento del criterio en la pauta. Se trata de una oportunidad de mejora de la carrera. El equipo de pares evaluadores identifica la debilidad y propone una acción correctiva. Para efectos del cálculo este resultado tiene un valor de 0,5.</t>
    </r>
  </si>
  <si>
    <r>
      <t xml:space="preserve">• </t>
    </r>
    <r>
      <rPr>
        <b/>
        <sz val="12"/>
        <color theme="1"/>
        <rFont val="Calibri Light"/>
        <family val="2"/>
        <scheme val="minor"/>
      </rPr>
      <t>No conformidad mayor:</t>
    </r>
    <r>
      <rPr>
        <sz val="12"/>
        <color theme="1"/>
        <rFont val="Calibri Light"/>
        <family val="2"/>
        <scheme val="minor"/>
      </rPr>
      <t xml:space="preserve"> No cumple con el criterio de la pauta o hay pocos avances relevantes en esta dirección. Se trata de una oportunidad de mejora de la carrera. El equipo de pares evaluadores identifica la debilidad y propone una acción correctiva. Para efectos del cálculo este resultado tiene un valor de 0.</t>
    </r>
  </si>
  <si>
    <r>
      <rPr>
        <b/>
        <sz val="12"/>
        <color theme="1"/>
        <rFont val="Calibri Light"/>
        <family val="2"/>
        <scheme val="minor"/>
      </rPr>
      <t xml:space="preserve">3. Argumentación en relación con el nivel de cumplimiento asignado:
</t>
    </r>
    <r>
      <rPr>
        <sz val="12"/>
        <color theme="1"/>
        <rFont val="Calibri Light"/>
        <family val="2"/>
        <scheme val="minor"/>
      </rPr>
      <t>Para las pautas calificadas como “No conformidad parcial” y “No conformidad mayor”, se debe justificar el nivel de cumplimiento asignado, explicando de manera clara y fundamentada las razones que sustentan dicha valoración. La argumentación debe basarse en evidencias verificadas, hallazgos observados y criterios establecidos, demostrando cómo estos respaldan el grado de cumplimiento otorgado.</t>
    </r>
  </si>
  <si>
    <r>
      <rPr>
        <b/>
        <sz val="12"/>
        <color theme="1"/>
        <rFont val="Calibri Light"/>
        <family val="2"/>
        <scheme val="minor"/>
      </rPr>
      <t xml:space="preserve">4. Oportunidades de mejora:
</t>
    </r>
    <r>
      <rPr>
        <sz val="12"/>
        <color theme="1"/>
        <rFont val="Calibri Light"/>
        <family val="2"/>
        <scheme val="minor"/>
      </rPr>
      <t>Es un aspecto identificado en las pautas calificadas como “No conformidad parcial” y “No conformidad mayor”, que evidencia debilidades, vacíos o aspectos susceptibles de fortalecimiento para alcanzar el nivel de cumplimiento esperado.
Las oportunidades de mejora orientan sobre las acciones necesarias para cerrar brechas de calidad, optimizar procesos o desarrollar capacidades.</t>
    </r>
  </si>
  <si>
    <t>Dimensión 1. Plan de estudios</t>
  </si>
  <si>
    <t>Categoría</t>
  </si>
  <si>
    <t>Dimensión</t>
  </si>
  <si>
    <t>Pauta</t>
  </si>
  <si>
    <t>Fuente de información</t>
  </si>
  <si>
    <t>Tipo de fuente de información</t>
  </si>
  <si>
    <t>Argumentación</t>
  </si>
  <si>
    <t>Grado de conformidad</t>
  </si>
  <si>
    <t>Argumentación en relación con el nivel de cumplimiento asignado</t>
  </si>
  <si>
    <t>Oportunidades de mejora</t>
  </si>
  <si>
    <t>A</t>
  </si>
  <si>
    <t>1.     Los programas de los cursos de la malla curricular vigente son coherentes con el perfil académico profesional de la carrera (sustentado en los referentes nacionales e internacionales actuales, el desarrollo y las tendencias de la disciplina o de la profesión).</t>
  </si>
  <si>
    <t>1. Perfil académico profesional (plan de estudios vigente).</t>
  </si>
  <si>
    <t>Tipo I</t>
  </si>
  <si>
    <t xml:space="preserve">2. Malla curricular. </t>
  </si>
  <si>
    <t>3. Programas de cursos (habilidades, destrezas, competencias en relación con el perfil académico profesional).</t>
  </si>
  <si>
    <t>2.     El perfil o requisitos de ingreso requeridos son coherentes con los resultados de aprendizaje/objetivos de aprendizaje esperados para los grados.</t>
  </si>
  <si>
    <t>4. Plan de estudios vigente.</t>
  </si>
  <si>
    <t>5. Perfil o requisitos de ingreso.</t>
  </si>
  <si>
    <t>3.     Las estrategias y metodologías de enseñanza y de evaluación para los aprendizajes son pertinentes para lograr el perfil académico profesional.</t>
  </si>
  <si>
    <t>6. Modelo educativo de la universidad.</t>
  </si>
  <si>
    <t>7. Perfil académico profesional (Plan de estudio vigente).</t>
  </si>
  <si>
    <t>8. Tabla con el perfil académico profesional, las estrategias de enseñanza y las estrategias de evaluación.</t>
  </si>
  <si>
    <t>Tipo III</t>
  </si>
  <si>
    <t>9. Programas de los cursos.</t>
  </si>
  <si>
    <t>10.  Opinión de las personas graduadas de los últimos cuatro años sobre si las capacidades desarrolladas gracias a las estrategias y metodologías de enseñanza y de evaluación fueron pertinentes para alcanzar el perfil académico profesional.</t>
  </si>
  <si>
    <t>Tipo IV</t>
  </si>
  <si>
    <t xml:space="preserve">4.     La dedicación académica estudiantil requerida en cada una de las asignaturas es suficiente para lograr los aprendizajes previstos. </t>
  </si>
  <si>
    <t>11.  Malla curricular.</t>
  </si>
  <si>
    <t>12.  Cuadro con la indicación de las asignaturas de la carrera y horas dedicadas en cada una de ellas a teoría, prácticas de laboratorio, trabajo independiente, actividades extra clase, entre otros, según corresponda.</t>
  </si>
  <si>
    <t xml:space="preserve">5.     Las actividades de aprendizaje son pertinentes para lograr los resultados/objetivos de aprendizaje de los cursos. </t>
  </si>
  <si>
    <t>13.  Programa de los cursos.</t>
  </si>
  <si>
    <t>14.  Cuadro indicando curso, actividades de aprendizaje, objetivo o resultado del aprendizaje referido en el programa del curso.</t>
  </si>
  <si>
    <t>6.     La carrera cuenta con procedimientos eficaces de revisión y actualización periódica del plan de estudios al menos cada cuatro años, donde incorpora la participación del personal académico, estudiantado, personas graduadas y empleadores.</t>
  </si>
  <si>
    <t>15.  Reglamentos o normativas académicas pertinentes.</t>
  </si>
  <si>
    <t>16.  Cuadro comparativo en el que consten los cambios realizados en el plan de estudios en los últimos cuatro años.</t>
  </si>
  <si>
    <t xml:space="preserve">17.  Lista de actividades realizadas y participantes (personal académico, estudiantado, personas graduadas y empleadores) para la revisión y actualización del plan de estudios. </t>
  </si>
  <si>
    <t>D</t>
  </si>
  <si>
    <t>7.     La carrera desarrolla actividades académicas extracurriculares pertinentes para la formación que imparte y el desarrollo de habilidades para la vida.</t>
  </si>
  <si>
    <t>18. Plan de estudios de la carrera o documento en el que consten las actividades extracurriculares que desarrolla la carrera.</t>
  </si>
  <si>
    <t>B</t>
  </si>
  <si>
    <t>8.     La carrera en sus estrategias pedagógicas incorpora recursos didácticos idóneos que le permiten al estudiantado apropiarse de contenidos disciplinares relevantes y actualizados en una segunda lengua.</t>
  </si>
  <si>
    <t>19.  Programas de cursos y otras actividades que incorporan recursos didácticos en una segunda lengua.</t>
  </si>
  <si>
    <t>20.  Opinión del estudiantado sobre la idoneidad de los recursos didácticos en una segunda lengua.</t>
  </si>
  <si>
    <t>9. La carrera promueve con eficacia el desarrollo de competencias digitales tales como:
*Gestión de la información (por ejemplo, cómo y dónde buscar recursos, cómo gestionar, rastrear y organizar información en una biblioteca, cómo identificar la validez y confiabilidad de las fuentes).
*Comunicación digital (por ejemplo: familiarización con la comunicación asincrónica).
*Trabajo colaborativo virtual (por ejemplo: edición colaborativa de archivos en tiempo real).
*Visión digital estratégica (por ejemplo: cómo las herramientas digitales colaboran en la mejora del trabajo cotidiano).
*Liderazgo digital (por ejemplo: gestionar la identidad virtual, a partir de la creación o distribución de contenido).
*Seguridad digital y resolución de problemas técnicos (por ejemplo, identificar, evitar o corregir riesgos o problemas en el terreno digital).
*Ofimática y edición de contenidos (por ejemplo: nociones de software).</t>
  </si>
  <si>
    <t>21.  Matriz que asocia la competencia digital, la norma de seguridad y el código de comportamiento que se desarrollan en cada uno de los cursos.</t>
  </si>
  <si>
    <t>22.  Opinión del estudiantado, personas graduadas, empleadores sobre la eficacia de la carrera en el desarrollo de las competencias digitales.</t>
  </si>
  <si>
    <t>10.  El plan de estudios de la carrera promueve elementos pertinentes para el desarrollo de competencias de indagación y razonamiento científico en el estudiantado.</t>
  </si>
  <si>
    <t xml:space="preserve">23.  Plan de estudios (descripción de las asignaturas y su aporte al desarrollo de las competencias de indagación y pensamiento científico). </t>
  </si>
  <si>
    <t>11.  La carrera cuenta con políticas, recursos y estrategias para promover en el personal académico el desarrollo de proyectos, actividades y acciones de investigación, extensión, innovación, diseño y producción artística, según corresponda.</t>
  </si>
  <si>
    <t xml:space="preserve">24.  Políticas y estrategias establecidas. </t>
  </si>
  <si>
    <t>25.  Listas de proyectos, actividades y acciones de investigación, extensión, innovación, diseño y producción artística, según corresponda.  realizadas en los últimos cuatro años y número de participantes.</t>
  </si>
  <si>
    <t>26.  Opinión del personal académico sobre la eficiencia de políticas, recursos y estrategias para promover proyectos, actividades y acciones de investigación, extensión, innovación, diseño y producción artística, según corresponda.</t>
  </si>
  <si>
    <t>12.  La investigación educativa y científica, la extensión, la innovación, el diseño y la producción artística, según corresponda, mejoran e impulsan en forma eficaz el pensamiento crítico, creativo, innovador y científico en el personal académico y el estudiantado.</t>
  </si>
  <si>
    <t>27.  Lista de proyectos, actividades, programas y acciones de investigación científica y educativa, innovación, diseño, producción artística y extensión, trabajos de graduación y en ejecución o finalizados en los últimos cuatro años.</t>
  </si>
  <si>
    <t>Dimensión 2. Proceso educativo</t>
  </si>
  <si>
    <t>Fortalezas</t>
  </si>
  <si>
    <t>Observaciones</t>
  </si>
  <si>
    <t>13.  Las estrategias de mediación pedagógica aplicadas en la carrera son coherentes con la naturaleza de la disciplina, el modelo educativo de la institución y la modalidad de los cursos.</t>
  </si>
  <si>
    <t>28.  Matriz con el eje pedagógico del modelo educativo, la naturaleza de la disciplina y las estrategias de mediación pedagógica que utiliza la carrera.</t>
  </si>
  <si>
    <t>14.  La carrera implementa una mediación pedagógica oportuna para desarrollar las capacidades definidas en el perfil académico profesional.</t>
  </si>
  <si>
    <t>29.  Perfil académico profesional.</t>
  </si>
  <si>
    <t>30.  Programas de cursos.</t>
  </si>
  <si>
    <t>31.  Lista de estrategias de mediación pedagógica.</t>
  </si>
  <si>
    <t>15.  La carrera cuenta con procedimientos eficaces que garanticen la asesoría y supervisión al estudiantado en las diferentes modalidades de graduación y durante su práctica profesional.</t>
  </si>
  <si>
    <t>32.  Reglamento de Trabajos Finales de Graduación.</t>
  </si>
  <si>
    <t>33.  Opinión de los graduados y egresados de los últimos dos años acerca de la asesoría y supervisión recibida para la elaboración de su trabajo final de graduación y durante su práctica profesional.</t>
  </si>
  <si>
    <t>16.  Las actividades de evaluación para los aprendizajes promueven la equidad, mediante estrategias alternativas para todo el estudiantado.</t>
  </si>
  <si>
    <t>34.  Estrategias de evaluación alternativa que utiliza la carrera.</t>
  </si>
  <si>
    <t>Tipo II</t>
  </si>
  <si>
    <t>35.  Ejemplos de instrumentos para la evaluación de los aprendizajes que utiliza la carrera.</t>
  </si>
  <si>
    <t>36.  Reglamentación sobre la evaluación de actividades de aprendizaje.</t>
  </si>
  <si>
    <t>37.  Opinión del estudiantado acerca de la equidad en las actividades de evaluación.</t>
  </si>
  <si>
    <t>17.  La carrera le brinda a cada estudiante realimentación con eficacia sobre los resultados de sus evaluaciones para el aprendizaje.</t>
  </si>
  <si>
    <t>38.  Normativa de evaluación para los aprendizajes del estudiantado, incluida la práctica profesional.</t>
  </si>
  <si>
    <t>39.  Opinión del estudiantado acerca de si reciben realimentación eficaz en torno a los resultados de las evaluaciones que realizan.</t>
  </si>
  <si>
    <t>18.  Los resultados de la evaluación para los aprendizajes se utilizan de manera eficaz en el mejoramiento de los procesos pedagógicos.</t>
  </si>
  <si>
    <t>40.  Lineamiento, mecanismo o instrumento que utiliza la carrera para asegurar el mejoramiento de los procesos pedagógicos, incluida la práctica profesional, según los resultados de las evaluaciones del estudiantado.</t>
  </si>
  <si>
    <t xml:space="preserve">19.  Los recursos didácticos (físicos y virtuales) que utiliza la carrera para el desarrollo de las actividades de aprendizaje son pertinentes, de acuerdo con la modalidad en que se imparte. </t>
  </si>
  <si>
    <t>41.  Descripción de cómo se respetan los códigos éticos y legales de uso.</t>
  </si>
  <si>
    <t>42.  Descripción de los mecanismos que utiliza la carrera para asegurar la accesibilidad de los materiales y recursos didácticos.</t>
  </si>
  <si>
    <t>43.  Opinión del estudiantado sobre la pertinencia de los materiales y recursos didácticos (físicos y virtuales) utilizados en los cursos de la carrera.</t>
  </si>
  <si>
    <t>20.  Las técnicas e instrumentos de evaluación para los aprendizajes son coherentes con los objetivos del aprendizaje y las estrategias de mediación pedagógica de los cursos.</t>
  </si>
  <si>
    <t>44.  Programas de los cursos.</t>
  </si>
  <si>
    <t>45.  Opinión del estudiantado sobre la coherencia entre los objetivos de aprendizaje y la mediación pedagógica desarrollada.</t>
  </si>
  <si>
    <t>46.  Opinión del estudiantado sobre la coherencia entre la mediación pedagógica desarrollada y la evaluación para los aprendizajes.</t>
  </si>
  <si>
    <t>C</t>
  </si>
  <si>
    <t>21.  La carrera cuenta con mecanismos eficaces para garantizar que los instrumentos de evaluación estén técnicamente elaborados.</t>
  </si>
  <si>
    <t>47.  Descripción de las acciones que realiza la carrera para garantizar que los instrumentos de evaluación estén técnicamente elaborados.</t>
  </si>
  <si>
    <t>Dimensión 3. Estudiantes y personas graduadas</t>
  </si>
  <si>
    <t>22.  La carrera desarrolla procesos pertinentes de inducción al estudiantado de nuevo ingreso de acuerdo con los requerimientos de la modalidad en que se imparte (incluye la inducción al uso de plataformas virtuales en caso de ser utilizadas).</t>
  </si>
  <si>
    <t>48.  Listado de acciones de inducción al estudiantado de nuevo ingreso de los últimos dos años, que favorezcan el proceso de transición a la educación universitaria de acuerdo con los requerimientos de la modalidad en que se imparte la carrera.</t>
  </si>
  <si>
    <t>49.  Registros de la participación en actividades de inducción: fotografías, videos, listas, memorias gráficas.</t>
  </si>
  <si>
    <t>50.  Acciones de acompañamiento experto y técnico a las actividades de inducción para el uso del campus virtual.</t>
  </si>
  <si>
    <t>51.  Opinión del estudiantado de nuevo ingreso sobre la pertinencia de las acciones de inducción de los últimos dos años para favorecer el proceso de transición a la educación universitaria de acuerdo con los requerimientos de la modalidad en que se imparte la carrera.</t>
  </si>
  <si>
    <t xml:space="preserve">23.  La universidad o la carrera pone a disposición del estudiantado servicios de apoyo pertinentes para su desarrollo cognitivo, afectivo y social. </t>
  </si>
  <si>
    <t xml:space="preserve">52.  Lista de los servicios de apoyo para el desarrollo cognitivo, afectivo y social a los que tiene acceso el estudiantado de la carrera, con indicación del horario y oferta de servicios. </t>
  </si>
  <si>
    <t>53.  Opinión del estudiantado sobre la pertinencia de los servicios de apoyo que recibe para su desarrollo integral (cognitivo, afectivo y social).</t>
  </si>
  <si>
    <t>24.  La carrera proporciona, de manera pública y accesible, información pertinente acerca del perfil académico profesional y plan de estudios vigente, requisitos de ingreso y recursos tecnológicos necesarios para llevar a cabo el proceso de enseñanza-aprendizaje.</t>
  </si>
  <si>
    <t>54.  Lista de medios de difusión (físicos o virtuales) utilizados para proporcionar la información acerca del perfil académico profesional y plan de estudios vigente, requisitos, condiciones de ingreso y recursos tecnológicos y de otra naturaleza necesarios para llevar a cabo el proceso de enseñanza-aprendizaje.</t>
  </si>
  <si>
    <t>55.  Opinión del estudiantado acerca de la disponibilidad y pertinencia de la información acerca del perfil académico profesional y plan de estudios vigente.</t>
  </si>
  <si>
    <t>56.  Opinión del estudiantado acerca de la disponibilidad y pertinencia de la información sobre los recursos tecnológicos necesarios para llevar a cabo el proceso de enseñanza-aprendizaje.</t>
  </si>
  <si>
    <t>25.  La carrera sigue el avance del estudiantado mediante estadísticas y procedimientos eficaces y propone acciones para potenciar la progresión oportuna y disminuir la repitencia, el rezago y deserción, incluido un plan de nivelación de quienes procedan de bachilleratos universitarios distintos a la disciplina en la cual se ubica la licenciatura (para carreras que solo ofrecen el tramo de licenciatura y reciben bachilleres de varias carreras afines o no).</t>
  </si>
  <si>
    <t xml:space="preserve">57.  Datos de tasas de aprobación, repitencia, deserción y tiempo promedio de graduación de la última cohorte. </t>
  </si>
  <si>
    <t xml:space="preserve">58.  Descripción de las acciones ejecutadas para evitar la repitencia, el rezago y la deserción estudiantil en la última cohorte, plan de nivelación (atención al estudiantado, flexibilidad curricular, cursos electivos, diversificación de modalidades de trabajos finales de graduación, oferta oportuna de cursos, orientación vocacional, becas, centros de estudio, entre otras acciones). </t>
  </si>
  <si>
    <t xml:space="preserve">26.  La carrera cuenta con una normativa institucional y espacios idóneos que garantizan la organización, participación y representación estudiantil en los escenarios correspondientes. </t>
  </si>
  <si>
    <t>59.  Normativa institucional que faculta la organización estudiantil.</t>
  </si>
  <si>
    <t xml:space="preserve">60.  Opinión del estudiantado sobre la idoneidad de la normativa institucional y de los espacios para su organización, participación y representación en los escenarios correspondientes. </t>
  </si>
  <si>
    <t>27.  La carrera cuenta con un sistema de información que le permite obtener datos relevantes para el seguimiento a las personas graduadas y estos son considerados en la toma de decisiones.</t>
  </si>
  <si>
    <t>61.  Instrumento de seguimiento a graduados.</t>
  </si>
  <si>
    <t>62.  Descripción de las acciones que incorporan la información aportada por las personas graduadas.</t>
  </si>
  <si>
    <t>28.  La carrera ofrece a sus graduados oportunidades relevantes de educación continua.</t>
  </si>
  <si>
    <t>63.  Listado de las actividades de educación continua, realizadas por la carrera en los últimos dos años, indicando temáticas abordadas y cantidad de participantes.</t>
  </si>
  <si>
    <t>64.  Opinión de las personas graduadas en los últimos dos años sobre la relevancia de la educación continua de la carrera para el ejercicio y actualización profesional.</t>
  </si>
  <si>
    <t>Dimensión 4. Personal académico, administrativo, técnico y de apoyo</t>
  </si>
  <si>
    <t>29.  El personal académico de la carrera es idóneo para atender los requerimientos del plan de estudios vigente (incluyendo las habilidades y las destrezas para la mediación pedagógica) de acuerdo con la modalidad en que se imparte la carrera.</t>
  </si>
  <si>
    <t>65.  Currículo vitae del personal académico.</t>
  </si>
  <si>
    <t>66.  Cuadro con datos del personal académico indicando grados académicos y experiencia profesional y académica (en docencia, extensión e investigación), producción académica, administración académica y otros atestados relevantes de acuerdo con la modalidad en que se imparte la carrera, de los últimos cuatro años.</t>
  </si>
  <si>
    <t>67.  Instrumento de evaluación del desempeño aplicado al personal académico.</t>
  </si>
  <si>
    <t>68.  Resultados de la evaluación del desempeño más reciente aplicada al personal académico de la carrera (no es necesario indicar los nombres).</t>
  </si>
  <si>
    <t>69.  Opinión del estudiantado acerca de la idoneidad de las habilidades, destrezas y la experiencia del personal académico para la mediación pedagógica en la modalidad en la que se imparte la carrera.</t>
  </si>
  <si>
    <t>30.  El personal académico de la carrera es suficiente para atender la gestión, docencia, trabajos finales de graduación, investigación y extensión.</t>
  </si>
  <si>
    <t>70.  Jornada de contratación de la persona que ocupa la dirección de la carrera.</t>
  </si>
  <si>
    <t>71.  Listado de todo el personal académico con su jornada de contratación, indicando tiempo dedicado a docencia, investigación, extensión y administración académica.</t>
  </si>
  <si>
    <t xml:space="preserve">72.   Lista de acciones de docencia, investigación, acción social y gestión que realizan las personas docentes. </t>
  </si>
  <si>
    <t>73.  Opinión del personal académico sobre la suficiencia de las horas asignadas a docencia, investigación, extensión y administración académica para cumplir con las tareas asociadas a dicha labor.</t>
  </si>
  <si>
    <t>31.  La carrera mantiene relaciones académicas activas pertinentes con centros, grupos, redes o programas dedicados a la investigación científica y educativa, extensión, innovación, diseño y producción artística en su campo disciplinar.</t>
  </si>
  <si>
    <t>74.  Cuadro en el cual se indican los centros, grupos, redes o programas dedicados a la investigación científica y educativa, extensión, innovación, diseño y producción artística y los productos obtenidos y acciones ejecutadas en cada caso en los últimos cuatro años.</t>
  </si>
  <si>
    <t>32.  La carrera promueve y ejecuta con eficacia la divulgación de la producción académica (resultados de investigación, extensión, innovación, producción artística y trabajos finales de graduación según corresponda) del personal académico y del estudiantado.</t>
  </si>
  <si>
    <t>75.  Cuadro con los resultados de la producción académica, personas autoras/participantes y medio de divulgación utilizado en los últimos cuatro años.</t>
  </si>
  <si>
    <t>76.  Opinión del personal académico y del estudiantado sobre la eficacia de la carrera para divulgar la producción académica relacionada con la disciplina.</t>
  </si>
  <si>
    <t>33.  El personal administrativo, técnico y de apoyo de la carrera es suficiente para atender sus necesidades de gestión.</t>
  </si>
  <si>
    <t>77.  Lista del personal administrativo, técnico y de apoyo de la carrera con indicación general de su función y tiempo asignado.</t>
  </si>
  <si>
    <t>78.  Opinión del personal académico y del estudiantado de la carrera sobre la suficiencia del personal administrativo para desarrollar sus funciones.</t>
  </si>
  <si>
    <t>34.  El personal administrativo, técnico y de apoyo de la carrera es idóneo para atender sus necesidades de gestión.</t>
  </si>
  <si>
    <t>79.  El perfil del puesto y los atestados del personal administrativo, técnico y de apoyo que atiende la carrera.</t>
  </si>
  <si>
    <t>35.  La carrera ejecuta con equidad los procesos de selección, contratación, evaluación y promoción del personal académico, administrativo, técnico y de apoyo.</t>
  </si>
  <si>
    <t>80.  Políticas de gestión de recursos humanos y/o políticas de equidad.</t>
  </si>
  <si>
    <t>81.  Opinión del personal académico, administrativo, técnico y de apoyo sobre si los procesos de promoción, selección, contratación y evaluación se realizan con equidad.</t>
  </si>
  <si>
    <t xml:space="preserve">36.  La carrera desarrolla procesos pertinentes de inducción para el personal académico, administrativo, técnico y de apoyo de nuevo ingreso de acuerdo con los requerimientos de la modalidad en que se imparte la carrera. </t>
  </si>
  <si>
    <t>82.  Listado de acciones de inducción en las que ha participado el personal académico, administrativo, técnico y de apoyo de nuevo ingreso en los últimos dos años de acuerdo con los requerimientos de la modalidad en que se imparte la carrera.</t>
  </si>
  <si>
    <t>83.  Opinión del personal académico, administrativo, técnico y de apoyo que ha ingresado a la carrera en los últimos dos años sobre la existencia, pertinencia y calidad del proceso de inducción.</t>
  </si>
  <si>
    <t>37.  El personal académico cuenta con suficiente equipo, accesibilidad y conectividad para llevar a cabo las actividades de aprendizaje, comunicación y atención tutorial y de consultas, de acuerdo con los requerimientos de la modalidad en que se imparte la carrera.</t>
  </si>
  <si>
    <t>84.  Lista de equipo disponible para que el personal académico pueda llevar a cabo las actividades de aprendizaje, comunicación y atención tutorial y de consultas, de acuerdo con los requerimientos de la modalidad en que se imparte la carrera.</t>
  </si>
  <si>
    <t>85.  Opinión del personal académico acerca de la suficiencia del equipo disponible, la accesibilidad y conectividad para llevar a cabo las actividades de aprendizaje, comunicación y atención tutorial y consultas, de acuerdo con los requerimientos de la modalidad en que se imparte la carrera.</t>
  </si>
  <si>
    <t>38.  La carrera ejecuta acciones eficaces de mejoramiento en los métodos y técnicas de enseñanza y evaluación para los aprendizajes de acuerdo con los requerimientos de la modalidad en que se imparte.</t>
  </si>
  <si>
    <t>86.  Lista de acciones de capacitación en métodos y técnicas de enseñanza y evaluación, de acuerdo con la modalidad en que se imparte, en las que ha participado el personal académico en los últimos dos años.</t>
  </si>
  <si>
    <t>87.  Opinión del personal académico sobre la eficacia de las acciones de mejoramiento en métodos y técnicas de enseñanza y evaluación, de acuerdo con la modalidad en que se imparte, realizadas en los últimos dos años.</t>
  </si>
  <si>
    <t>39.  La universidad o la carrera realiza o facilita procesos pertinentes de desarrollo profesional y actualización para el personal académico, administrativo, técnico y de apoyo.</t>
  </si>
  <si>
    <t>88.  Diagnóstico de necesidades de actualización y desarrollo profesional del personal académico, administrativo, técnico y de apoyo.</t>
  </si>
  <si>
    <t>89.  Listado de las acciones de actualización impartidas al personal académico, administrativo, técnico y de apoyo en los últimos dos años.</t>
  </si>
  <si>
    <t>90.  Opinión del personal académico, administrativo, técnico y de apoyo sobre la calidad y pertinencia de las actividades de actualización facilitadas por la universidad o la carrera en las que ha participado en los últimos dos años.</t>
  </si>
  <si>
    <t xml:space="preserve">40.  La carrera cuenta con mecanismos eficaces para la evaluación del desempeño del personal académico, administrativo, técnico y de apoyo y los implementa de manera sistemática para la toma de decisiones. </t>
  </si>
  <si>
    <t>91.  Reglamento o normativa institucional para la evaluación del desempeño del personal académico y del personal administrativo, técnico y de apoyo.</t>
  </si>
  <si>
    <t>92.  Instrumentos para evaluar el desempeño del personal académico y del personal administrativo, técnico y de apoyo.</t>
  </si>
  <si>
    <t>93.  Descripción sobre el uso de los resultados de la evaluación del desempeño del personal académico y del personal administrativo, técnico y de apoyo.</t>
  </si>
  <si>
    <t>94.  Opinión de estudiantado en torno a la atención de sus valoraciones sobre el desempeño del personal académico.</t>
  </si>
  <si>
    <t>95.  Opinión del personal académico, administrativo, técnico y de apoyo sobre la eficacia del proceso de evaluación del desempeño y la realimentación recibida.</t>
  </si>
  <si>
    <t>Dimensión 5. Recursos y servicios de apoyo</t>
  </si>
  <si>
    <t>41.  La carrera dispone de la infraestructura física y tecnológica suficiente, según los requerimientos de la modalidad en que se imparte.</t>
  </si>
  <si>
    <t>96.  Lista de la infraestructura física y tecnológica disponible para el desarrollo de la carrera, de acuerdo con los requerimientos de la modalidad en que se imparte.</t>
  </si>
  <si>
    <t>97.  Opinión del personal académico, administrativo, técnico y de apoyo y estudiantado sobre la suficiencia de la infraestructura física y tecnológica para el quehacer académico de la carrera, de acuerdo con los requerimientos de la modalidad en que se imparte.</t>
  </si>
  <si>
    <t>42.  La universidad o la carrera cuenta con una normativa pertinente referida a higiene, seguridad y salud ocupacional, accesibilidad, prevención de riesgos y atención a desastres naturales.</t>
  </si>
  <si>
    <t>98.  Normativa referida a higiene, seguridad y salud ocupacional, accesibilidad, prevención de riesgos y atención a desastres naturales.</t>
  </si>
  <si>
    <t>99.  Plan de atención a emergencias y desastres naturales.</t>
  </si>
  <si>
    <t>100. Opinión del personal académico, administrativo, técnico y de apoyo, y estudiantado sobre la pertinencia de la normativa referida a higiene, seguridad, accesibilidad, salud ocupacional, prevención de riesgos y atención a los desastres naturales en la carrera.</t>
  </si>
  <si>
    <t>43.  La universidad o la carrera cuenta con políticas pertinentes y realiza acciones para promover la equidad de género.</t>
  </si>
  <si>
    <t>101. Políticas sobre equidad de género.</t>
  </si>
  <si>
    <t>102. Opinión del personal académico, administrativo, técnico y de apoyo, y estudiantado acerca de la pertinencia de las políticas y las acciones que realiza la carrera para asegurar la equidad de género.</t>
  </si>
  <si>
    <t>44.  La carrera gestiona eficazmente la demanda de nuevos recursos, el mantenimiento y reemplazo de infraestructura y equipos.</t>
  </si>
  <si>
    <t>103. Plan de mantenimiento y reemplazo de infraestructura y equipos.</t>
  </si>
  <si>
    <t xml:space="preserve">104. Evidencia de las gestiones que ha realizado la carrera y sus resultados para el mantenimiento y reemplazo de infraestructura y equipos, así como la adquisición de nuevos recursos (en caso de requerirse). </t>
  </si>
  <si>
    <t>45.  La universidad o la carrera cuenta con la normativa eficaz y ejecuta acciones para prevenir y atender el hostigamiento sexual.</t>
  </si>
  <si>
    <t>105. Normativa para la prevención y atención del hostigamiento sexual.</t>
  </si>
  <si>
    <t>106. Descripción de las funciones asignadas a las instancias encargadas de la protección y derechos ante situaciones de hostigamiento sexual.</t>
  </si>
  <si>
    <t>107. Opinión del personal académico, administrativo, técnico y de apoyo, y estudiantado sobre la pertinencia y cumplimiento de la normativa de prevención y atención del hostigamiento sexual, así como sobre la acción de las instancias de protección.</t>
  </si>
  <si>
    <t>Dimensión 6. Gestión de la carrera</t>
  </si>
  <si>
    <t>46.  La persona que dirige la carrera es idónea para el puesto en tanto posee habilidades gerenciales, administrativas, académicas y de liderazgo.</t>
  </si>
  <si>
    <t>108. Opinión del personal académico, administrativo, técnico y de apoyo acerca de la idoneidad de la persona que dirige la carrera.</t>
  </si>
  <si>
    <t>47.  Los servicios administrativos y académicos (asincrónicos, sincrónicos y presenciales) que ofrece la carrera atienden de manera eficaz las necesidades del usuario presencial y no presencial.</t>
  </si>
  <si>
    <t>109. Normativa relativa a la disponibilidad horaria y velocidad de respuesta de los servicios académicos y dependencias administrativas.</t>
  </si>
  <si>
    <t>110. Opinión del estudiantado con respecto a la eficacia de los servicios administrativos y académicos para solventar sus necesidades.</t>
  </si>
  <si>
    <t>48.  La carrera cuenta con un plan estratégico prospectivo y planes operativos pertinentes para sustentar la ejecución de los procesos educativos y la mejora continua.</t>
  </si>
  <si>
    <t>111. Plan estratégico de la carrera.</t>
  </si>
  <si>
    <t>112. Plan operativo anual vigente.</t>
  </si>
  <si>
    <t xml:space="preserve">49.  La carrera y sus actividades no presenciales están respaldadas por una unidad de gestión y soporte informático eficiente que incluya: servicio a personas usuarias, capacidad de almacenamiento, redundancia, encriptación y ciberseguridad, fluidez de la comunicación y adquisición de licencias según sus necesidades, sistema centralizado 24/7. </t>
  </si>
  <si>
    <t>113. Protocolos atinentes a la gestión y soporte informático.</t>
  </si>
  <si>
    <t xml:space="preserve">114. Organigrama institucional en el que conste la unidad de gestión y el soporte informático. </t>
  </si>
  <si>
    <t>115. Certificación de la unidad de gestión y soporte informático por parte de la autoridad universitaria competente.</t>
  </si>
  <si>
    <t>116. Opinión del personal académico, administrativo, técnico y de apoyo, y estudiantado en torno a la eficiencia del soporte informático que brinda la carrera.</t>
  </si>
  <si>
    <t>50.  La carrera cuenta con un campus virtual idóneo para albergar las actividades virtuales de la oferta académica: interfaz amigable, responsividad, adaptabilidad, control de acceso, perfiles de usuario, almacenamiento de información de cursos, replicabilidad y accesibilidad.</t>
  </si>
  <si>
    <t>117. Lineamientos y procedimientos (protocolos) para la sostenibilidad y operación de la integralidad de la infraestructura tecnológica, así como su mantenimiento y actualización.</t>
  </si>
  <si>
    <t>118. Descripción de anchos de banda en torno a su capacidad para ofrecer conexión óptima en alta recurrencia y tráfico de información.</t>
  </si>
  <si>
    <t>119. Descripción del software disponible en torno a su capacidad para proteger la intromisión de terceros.</t>
  </si>
  <si>
    <t>120. Descripción de las características de los servidores y los procedimientos (protocolos) en torno a su capacidad para asegurar su redundancia y respaldo permanente y en casos de emergencia.</t>
  </si>
  <si>
    <t>121. Opinión del personal académico y del estudiantado sobre la idoneidad del campus virtual para la implementación de la carrera.</t>
  </si>
  <si>
    <t>51.  El campus virtual permite una gestión académica idónea de las actividades de aprendizaje no presenciales.</t>
  </si>
  <si>
    <t>122. Opinión del personal académico y del estudiantado acerca de la idoneidad del campus virtual para gestionar las actividades de aprendizaje no presenciales.</t>
  </si>
  <si>
    <t>52.  La carrera cuenta con sistemas de información eficientes para apoyar el proceso de la gestión y toma de decisiones.</t>
  </si>
  <si>
    <t>123. Tabla con indicación de cada sistema de información y su función.</t>
  </si>
  <si>
    <t>53.  La carrera implementa procedimientos eficaces de verificación y resguardo de la información referida a los procesos académicos y a la declaración de cumplimiento de los requisitos de graduación.</t>
  </si>
  <si>
    <t>124. Descripción del procedimiento de verificación y resguardo de la información.</t>
  </si>
  <si>
    <t>125. Lista de medidas de seguridad en los títulos y certificaciones.</t>
  </si>
  <si>
    <t>54.  La carrera implementa mecanismos eficaces para la sostenibilidad de su calidad.</t>
  </si>
  <si>
    <t>126. Descripción de los mecanismos que utiliza la carrera para la sostenibilidad de su calidad.</t>
  </si>
  <si>
    <t>55. La carrera proporciona, de manera transparente, información acerca de:
*Normativa interna
*Trámites académicos y administrativos
*Plan de estudios
*Convenios, incentivos
*Servicios (salud, biblioteca, formación docente y apoyo a personal académico, administrativo, técnico, de apoyo y estudiantes).</t>
  </si>
  <si>
    <t xml:space="preserve">127. Lista de medios de comunicación mediante los cuales la carrera proporciona información relevante sobre su quehacer. </t>
  </si>
  <si>
    <t>128. Opinión del personal académico, administrativo, técnico y de apoyo, y estudiantado acerca de la transparencia de la información proporcionada por la carrera.</t>
  </si>
  <si>
    <t>56.  La universidad o la carrera sigue de manera eficaz los principios de la educación inclusiva y cuenta con los recursos para lograrlo.</t>
  </si>
  <si>
    <t>129. Políticas de educación inclusiva.</t>
  </si>
  <si>
    <t>130. Listado de recursos de apoyo educativo para atender a la diversidad del estudiantado.</t>
  </si>
  <si>
    <t>131. Opinión del personal académico, administrativo, técnico y de apoyo, y estudiantado acerca de si la carrera sigue de forma eficaz los principios de inclusión.</t>
  </si>
  <si>
    <t>57.  La carrera pone en práctica mecanismos eficaces de vinculación con el sector social, público y productivos afines a la carrera, así como mecanismos de seguimiento y evaluación de las actividades que emprende con dichos sectores.</t>
  </si>
  <si>
    <t xml:space="preserve">132. Listado de acciones de vinculación con el sector social, público y productivo de los últimos dos años, con indicación del sector (gremio, empresa, grupo organizado, institución pública, etc.) y de los resultados obtenidos. </t>
  </si>
  <si>
    <t>58.  La universidad o la carrera realiza acciones eficaces para incorporar la dimensión ambiental a su proyecto institucional, educativo y laboral.</t>
  </si>
  <si>
    <t>133. Listado de acciones relativas al logro de una gestión ambiental sostenible y sus resultados en los últimos dos años.</t>
  </si>
  <si>
    <t>134. Opinión del personal académico, administrativo, técnico y de apoyo, y estudiantado sobre la eficacia de los esfuerzos de la carrera para incorporar la dimensión ambiental a su proyecto institucional, educativo y laboral.</t>
  </si>
  <si>
    <t>59.  La carrera gestiona actividades académicas pertinentes en procura de su internacionalización.</t>
  </si>
  <si>
    <t>135. Normativa aplicable a la carrera que le brinda posibilidades para realizar actividades de internacionalización.</t>
  </si>
  <si>
    <t>136. Listado de actividades de internacionalización de los últimos dos años, tales como movilidad e intercambios académicos de personal académico y estudiantado, relaciones académicas de cooperación e intercambio internacional entre otras acciones realizadas en forma virtual y presencial.</t>
  </si>
  <si>
    <t>137. Elementos del plan de estudios que evidencian una propuesta curricular hacia la formación para una ciudadanía global.</t>
  </si>
  <si>
    <t>Apartado 2.2. Puntaje obtenido producto de la valoración de pautas</t>
  </si>
  <si>
    <r>
      <t xml:space="preserve">Cálculo del puntaje:
</t>
    </r>
    <r>
      <rPr>
        <sz val="12"/>
        <color theme="1"/>
        <rFont val="Calibri Light"/>
        <family val="2"/>
        <scheme val="minor"/>
      </rPr>
      <t xml:space="preserve">Con base en estos elementos, el resultado numérico de cada una de las pautas es el </t>
    </r>
    <r>
      <rPr>
        <b/>
        <sz val="12"/>
        <color theme="1"/>
        <rFont val="Calibri Light"/>
        <family val="2"/>
        <scheme val="minor"/>
      </rPr>
      <t xml:space="preserve">producto del peso de la pauta multiplicado por la calificación registrada por la carrera, </t>
    </r>
    <r>
      <rPr>
        <sz val="12"/>
        <color theme="1"/>
        <rFont val="Calibri Light"/>
        <family val="2"/>
        <scheme val="minor"/>
      </rPr>
      <t xml:space="preserve">sabiendo que las pautas con categoría A cuentan con un peso de 2,5; las B tienen un peso de 2, las C tienen un peso de 1,5 y las pautas categorizadas como D tienen un peso de 1.
A manera de ejemplo, una pauta categorizada como A, y que por lo tanto tiene un peso de 2,5 al ser valorada por la carrera recibe una valoración de:
    • </t>
    </r>
    <r>
      <rPr>
        <b/>
        <sz val="12"/>
        <color theme="1"/>
        <rFont val="Calibri Light"/>
        <family val="2"/>
        <scheme val="minor"/>
      </rPr>
      <t>Conformidad</t>
    </r>
    <r>
      <rPr>
        <sz val="12"/>
        <color theme="1"/>
        <rFont val="Calibri Light"/>
        <family val="2"/>
        <scheme val="minor"/>
      </rPr>
      <t xml:space="preserve">, entonces el resultado numérico será 2,5. (2,5 x 1 = 2,5).
    • </t>
    </r>
    <r>
      <rPr>
        <b/>
        <sz val="12"/>
        <color theme="1"/>
        <rFont val="Calibri Light"/>
        <family val="2"/>
        <scheme val="minor"/>
      </rPr>
      <t>No conformidad menor</t>
    </r>
    <r>
      <rPr>
        <sz val="12"/>
        <color theme="1"/>
        <rFont val="Calibri Light"/>
        <family val="2"/>
        <scheme val="minor"/>
      </rPr>
      <t xml:space="preserve">, entonces el resultado numérico será 1,25. (2,5 x 0,5 = 1,25).
    • </t>
    </r>
    <r>
      <rPr>
        <b/>
        <sz val="12"/>
        <color theme="1"/>
        <rFont val="Calibri Light"/>
        <family val="2"/>
        <scheme val="minor"/>
      </rPr>
      <t>No conformidad mayor</t>
    </r>
    <r>
      <rPr>
        <sz val="12"/>
        <color theme="1"/>
        <rFont val="Calibri Light"/>
        <family val="2"/>
        <scheme val="minor"/>
      </rPr>
      <t>, entonces el resultado numérico será 0. (2,5 x 0 = 0).
A continuación, se presenta la distribución de las pautas categorizadas dentro de las dimensiones del modelo, indicando el peso por dimensión total y relativo de cada dimensión en el proceso de evaluación.</t>
    </r>
  </si>
  <si>
    <t>En la siguiente tabla, se presenta el cálculo del puntaje obtenido por la carrera producto de la valoración de pautas, categorizado en tres grupos:</t>
  </si>
  <si>
    <r>
      <t xml:space="preserve">    </t>
    </r>
    <r>
      <rPr>
        <b/>
        <sz val="11"/>
        <color theme="1"/>
        <rFont val="Calibri Light"/>
        <family val="2"/>
        <scheme val="minor"/>
      </rPr>
      <t>Rango I</t>
    </r>
    <r>
      <rPr>
        <sz val="11"/>
        <color theme="1"/>
        <rFont val="Calibri Light"/>
        <family val="2"/>
        <scheme val="minor"/>
      </rPr>
      <t>: El resultado de la valoración de pautas es 80% o más.</t>
    </r>
  </si>
  <si>
    <r>
      <t xml:space="preserve">    </t>
    </r>
    <r>
      <rPr>
        <b/>
        <sz val="11"/>
        <color theme="1"/>
        <rFont val="Calibri Light"/>
        <family val="2"/>
        <scheme val="minor"/>
      </rPr>
      <t>Rango II</t>
    </r>
    <r>
      <rPr>
        <sz val="11"/>
        <color theme="1"/>
        <rFont val="Calibri Light"/>
        <family val="2"/>
        <scheme val="minor"/>
      </rPr>
      <t>: El resultado de la valoración de pautas es 70% a menos de 80%.</t>
    </r>
  </si>
  <si>
    <r>
      <t xml:space="preserve">    </t>
    </r>
    <r>
      <rPr>
        <b/>
        <sz val="11"/>
        <color theme="1"/>
        <rFont val="Calibri Light"/>
        <family val="2"/>
        <scheme val="minor"/>
      </rPr>
      <t>Rango III</t>
    </r>
    <r>
      <rPr>
        <sz val="11"/>
        <color theme="1"/>
        <rFont val="Calibri Light"/>
        <family val="2"/>
        <scheme val="minor"/>
      </rPr>
      <t>: El resultado de la valoración de pautas es inferior a 70%.</t>
    </r>
  </si>
  <si>
    <t>Cantidad de pautas</t>
  </si>
  <si>
    <t>Puntaje máximo</t>
  </si>
  <si>
    <t>Puntaje alcanzado</t>
  </si>
  <si>
    <t>Proporción de puntaje alcanzado respecto al puntaje máximo</t>
  </si>
  <si>
    <t>Resultado de la evaluación</t>
  </si>
  <si>
    <t>Cantidad</t>
  </si>
  <si>
    <t>Puntaje</t>
  </si>
  <si>
    <t>Apartado 2.3. Compromiso de mejoramiento</t>
  </si>
  <si>
    <r>
      <rPr>
        <b/>
        <sz val="12"/>
        <color theme="1"/>
        <rFont val="Calibri Light"/>
        <family val="2"/>
        <scheme val="minor"/>
      </rPr>
      <t>Instrucciones generales:
Este apartado tiene un carácter exclusivamente informativo</t>
    </r>
    <r>
      <rPr>
        <sz val="12"/>
        <color theme="1"/>
        <rFont val="Calibri Light"/>
        <family val="2"/>
        <scheme val="minor"/>
      </rPr>
      <t xml:space="preserve">; por lo tanto, no corresponde completar ningún campo. En esta sección se presentan todas las </t>
    </r>
    <r>
      <rPr>
        <b/>
        <sz val="12"/>
        <color theme="1"/>
        <rFont val="Calibri Light"/>
        <family val="2"/>
        <scheme val="minor"/>
      </rPr>
      <t>Oportunidades de Mejora identificadas en las pautas que hayan sido calificadas con No conformidad menor o No conformidad mayor durante el proceso de evaluación</t>
    </r>
    <r>
      <rPr>
        <sz val="12"/>
        <color theme="1"/>
        <rFont val="Calibri Light"/>
        <family val="2"/>
        <scheme val="minor"/>
      </rPr>
      <t xml:space="preserve">.
En la columna </t>
    </r>
    <r>
      <rPr>
        <b/>
        <sz val="12"/>
        <color theme="1"/>
        <rFont val="Calibri Light"/>
        <family val="2"/>
        <scheme val="minor"/>
      </rPr>
      <t>Prioridad</t>
    </r>
    <r>
      <rPr>
        <sz val="12"/>
        <color theme="1"/>
        <rFont val="Calibri Light"/>
        <family val="2"/>
        <scheme val="minor"/>
      </rPr>
      <t xml:space="preserve"> se asignan los niveles de manera dinámica según las categorías de cada pauta, de modo que la carrera pueda atender primero las oportunidades de mejora de mayor relevancia (Nivel 1) y, en orden descendente, hasta las de menor relevancia (Nivel 4).</t>
    </r>
  </si>
  <si>
    <r>
      <rPr>
        <b/>
        <sz val="12"/>
        <color theme="1"/>
        <rFont val="Calibri Light"/>
        <family val="2"/>
        <scheme val="minor"/>
      </rPr>
      <t>Objetivo:</t>
    </r>
    <r>
      <rPr>
        <sz val="12"/>
        <color theme="1"/>
        <rFont val="Calibri Light"/>
        <family val="2"/>
        <scheme val="minor"/>
      </rPr>
      <t xml:space="preserve"> Describe la finalidad que se pretende alcanzar mediante la planificación e implementación de acciones que solucionen la oportunidad de mejora identificada.
</t>
    </r>
    <r>
      <rPr>
        <b/>
        <sz val="12"/>
        <color theme="1"/>
        <rFont val="Calibri Light"/>
        <family val="2"/>
        <scheme val="minor"/>
      </rPr>
      <t>Indicador:</t>
    </r>
    <r>
      <rPr>
        <sz val="12"/>
        <color theme="1"/>
        <rFont val="Calibri Light"/>
        <family val="2"/>
        <scheme val="minor"/>
      </rPr>
      <t xml:space="preserve"> Corresponde al dato o información verificable que permitirá determinar el nivel de logro alcanzado en la atención de la oportunidad de mejora, tanto para la valoración interna de la carrera como para el proceso de evaluación externa.
</t>
    </r>
    <r>
      <rPr>
        <b/>
        <sz val="12"/>
        <color theme="1"/>
        <rFont val="Calibri Light"/>
        <family val="2"/>
        <scheme val="minor"/>
      </rPr>
      <t>Responsables:</t>
    </r>
    <r>
      <rPr>
        <sz val="12"/>
        <color theme="1"/>
        <rFont val="Calibri Light"/>
        <family val="2"/>
        <scheme val="minor"/>
      </rPr>
      <t xml:space="preserve"> Indica las unidades organizacionales o actores concretos encargados de ejecutar las acciones planificadas, así como de reportar los avances y resultados relacionados con el cumplimiento de las oportunidades de mejora.
</t>
    </r>
    <r>
      <rPr>
        <b/>
        <sz val="12"/>
        <color theme="1"/>
        <rFont val="Calibri Light"/>
        <family val="2"/>
        <scheme val="minor"/>
      </rPr>
      <t>Periodo de cumplimiento:</t>
    </r>
    <r>
      <rPr>
        <sz val="12"/>
        <color theme="1"/>
        <rFont val="Calibri Light"/>
        <family val="2"/>
        <scheme val="minor"/>
      </rPr>
      <t xml:space="preserve"> Se trata del año en que se estima en que la oportunidad de mejora haya sido atendida y, por tanto, el objetivo respectivo haya sido alcanzado.</t>
    </r>
  </si>
  <si>
    <t>Oportunidad de mejora</t>
  </si>
  <si>
    <t>Prioridad</t>
  </si>
  <si>
    <t>Objetivo</t>
  </si>
  <si>
    <t>Indicador</t>
  </si>
  <si>
    <t>Responsables</t>
  </si>
  <si>
    <t>Periodo de cumplimiento</t>
  </si>
  <si>
    <t>Apartado 2.4. Valoración integral</t>
  </si>
  <si>
    <t>Sección 1. Síntesis valorativa por dimensión</t>
  </si>
  <si>
    <r>
      <t xml:space="preserve">Instrucciones: </t>
    </r>
    <r>
      <rPr>
        <sz val="13"/>
        <color theme="1"/>
        <rFont val="Calibri Light"/>
        <family val="2"/>
        <scheme val="minor"/>
      </rPr>
      <t>Realice una síntesis valorativa de la calidad actual de esta carrera por cada una de las dimensiones evaluadas.</t>
    </r>
  </si>
  <si>
    <t>Sección 2. Síntesis valorativa de la carrera</t>
  </si>
  <si>
    <r>
      <t xml:space="preserve">Instrucciones: </t>
    </r>
    <r>
      <rPr>
        <sz val="13"/>
        <color theme="1"/>
        <rFont val="Calibri Light"/>
        <family val="2"/>
        <scheme val="minor"/>
      </rPr>
      <t>Realice una síntesis valorativa de la calidad actual de esta carrera.</t>
    </r>
  </si>
  <si>
    <t>Realice una síntesis valorativa de la calidad actual de esta carrera.</t>
  </si>
  <si>
    <t>Sección 3. Valoración de sostenibilidad</t>
  </si>
  <si>
    <r>
      <t xml:space="preserve">Instrucciones: </t>
    </r>
    <r>
      <rPr>
        <sz val="13"/>
        <color theme="1"/>
        <rFont val="Calibri Light"/>
        <family val="2"/>
        <scheme val="minor"/>
      </rPr>
      <t>Realice una síntesis valorativa de la sostenibilidad actual de esta carrera.</t>
    </r>
  </si>
  <si>
    <r>
      <t xml:space="preserve">Valoración sobre sostenibilidad de calidad de carrera, según </t>
    </r>
    <r>
      <rPr>
        <b/>
        <sz val="11"/>
        <color theme="1"/>
        <rFont val="Calibri Light"/>
        <family val="2"/>
        <scheme val="minor"/>
      </rPr>
      <t>recursos humanos</t>
    </r>
    <r>
      <rPr>
        <sz val="11"/>
        <color theme="1"/>
        <rFont val="Calibri Light"/>
        <family val="2"/>
        <scheme val="minor"/>
      </rPr>
      <t>.</t>
    </r>
  </si>
  <si>
    <r>
      <t xml:space="preserve">Valoración sobre sostenibilidad de calidad de carrera, según </t>
    </r>
    <r>
      <rPr>
        <b/>
        <sz val="11"/>
        <color theme="1"/>
        <rFont val="Calibri Light"/>
        <family val="2"/>
        <scheme val="minor"/>
      </rPr>
      <t>equipamiento</t>
    </r>
    <r>
      <rPr>
        <sz val="11"/>
        <color theme="1"/>
        <rFont val="Calibri Light"/>
        <family val="2"/>
        <scheme val="minor"/>
      </rPr>
      <t>.</t>
    </r>
  </si>
  <si>
    <r>
      <t xml:space="preserve">Valoración sobre sostenibilidad de calidad de carrera, según </t>
    </r>
    <r>
      <rPr>
        <b/>
        <sz val="11"/>
        <color theme="1"/>
        <rFont val="Calibri Light"/>
        <family val="2"/>
        <scheme val="minor"/>
      </rPr>
      <t>capacidad de organización y gestión</t>
    </r>
    <r>
      <rPr>
        <sz val="11"/>
        <color theme="1"/>
        <rFont val="Calibri Light"/>
        <family val="2"/>
        <scheme val="minor"/>
      </rPr>
      <t>.</t>
    </r>
  </si>
  <si>
    <r>
      <t xml:space="preserve">Valoración sobre sostenibilidad de calidad de carrera, según </t>
    </r>
    <r>
      <rPr>
        <b/>
        <sz val="11"/>
        <color theme="1"/>
        <rFont val="Calibri Light"/>
        <family val="2"/>
        <scheme val="minor"/>
      </rPr>
      <t>compromiso institucional y de los gestores de la carrera</t>
    </r>
    <r>
      <rPr>
        <sz val="11"/>
        <color theme="1"/>
        <rFont val="Calibri Light"/>
        <family val="2"/>
        <scheme val="minor"/>
      </rPr>
      <t>.</t>
    </r>
  </si>
  <si>
    <r>
      <t xml:space="preserve">Valoración sobre sostenibilidad de calidad de carrera, según </t>
    </r>
    <r>
      <rPr>
        <b/>
        <sz val="11"/>
        <color theme="1"/>
        <rFont val="Calibri Light"/>
        <family val="2"/>
        <scheme val="minor"/>
      </rPr>
      <t>compromiso de la planta docente</t>
    </r>
    <r>
      <rPr>
        <sz val="11"/>
        <color theme="1"/>
        <rFont val="Calibri Light"/>
        <family val="2"/>
        <scheme val="minor"/>
      </rPr>
      <t>.</t>
    </r>
  </si>
  <si>
    <r>
      <t xml:space="preserve">Valoración sobre sostenibilidad de calidad de carrera, según </t>
    </r>
    <r>
      <rPr>
        <b/>
        <sz val="11"/>
        <color theme="1"/>
        <rFont val="Calibri Light"/>
        <family val="2"/>
        <scheme val="minor"/>
      </rPr>
      <t>recursos financieros</t>
    </r>
    <r>
      <rPr>
        <sz val="11"/>
        <color theme="1"/>
        <rFont val="Calibri Light"/>
        <family val="2"/>
        <scheme val="minor"/>
      </rPr>
      <t>.</t>
    </r>
  </si>
  <si>
    <r>
      <t xml:space="preserve">Valoración sobre sostenibilidad de calidad de carrera, según </t>
    </r>
    <r>
      <rPr>
        <b/>
        <sz val="11"/>
        <color theme="1"/>
        <rFont val="Calibri Light"/>
        <family val="2"/>
        <scheme val="minor"/>
      </rPr>
      <t>normativa</t>
    </r>
    <r>
      <rPr>
        <sz val="11"/>
        <color theme="1"/>
        <rFont val="Calibri Light"/>
        <family val="2"/>
        <scheme val="minor"/>
      </rPr>
      <t>.</t>
    </r>
  </si>
  <si>
    <r>
      <t xml:space="preserve">Valoración sobre sostenibilidad de calidad de carrera, según </t>
    </r>
    <r>
      <rPr>
        <b/>
        <sz val="11"/>
        <color theme="1"/>
        <rFont val="Calibri Light"/>
        <family val="2"/>
        <scheme val="minor"/>
      </rPr>
      <t>otras áreas o ejes que la carrera considere oportunos de mencionar</t>
    </r>
    <r>
      <rPr>
        <sz val="11"/>
        <color theme="1"/>
        <rFont val="Calibri Light"/>
        <family val="2"/>
        <scheme val="minor"/>
      </rPr>
      <t>.</t>
    </r>
  </si>
  <si>
    <t>Apartado 2.5. Puntaje obtenido producto de la evaluación</t>
  </si>
  <si>
    <r>
      <t xml:space="preserve">Interpretación de resultados: </t>
    </r>
    <r>
      <rPr>
        <sz val="12"/>
        <color theme="1"/>
        <rFont val="Calibri Light"/>
        <family val="2"/>
        <scheme val="minor"/>
      </rPr>
      <t xml:space="preserve">Con base en los datos registrados para la carrera en el apartado </t>
    </r>
    <r>
      <rPr>
        <b/>
        <sz val="12"/>
        <color theme="1"/>
        <rFont val="Calibri Light"/>
        <family val="2"/>
        <scheme val="minor"/>
      </rPr>
      <t>2.1 Valoración de pautas</t>
    </r>
    <r>
      <rPr>
        <sz val="12"/>
        <color theme="1"/>
        <rFont val="Calibri Light"/>
        <family val="2"/>
        <scheme val="minor"/>
      </rPr>
      <t>, se obtienen puntajes que permiten interpretar el nivel de cumplimiento de cada pauta evaluada. Esta interpretación se realiza conforme a los rangos establecidos en la siguiente tabla:</t>
    </r>
  </si>
  <si>
    <t>Sección 1. Resumen de resultados alcanzados</t>
  </si>
  <si>
    <t>Sección 2. Puntuación final para la carrera</t>
  </si>
  <si>
    <t>Peso de la dimensión</t>
  </si>
  <si>
    <t>Puntaje obtenido</t>
  </si>
  <si>
    <t>Proporción de puntaje obtenido respecto al peso de la dimensión</t>
  </si>
  <si>
    <t>Puntaje total:</t>
  </si>
  <si>
    <t>1. Plan de estudios</t>
  </si>
  <si>
    <t>2. Proceso educativo</t>
  </si>
  <si>
    <t>3. Estudiantes y personas graduadas</t>
  </si>
  <si>
    <t>4. Personal académico, administrativo, técnico y de apoyo</t>
  </si>
  <si>
    <t>5. Recursos y servicios de apoyo</t>
  </si>
  <si>
    <t>6. Gestión de la carrera</t>
  </si>
  <si>
    <t>Apartado 2.6 Conclusiones y recomendaciones</t>
  </si>
  <si>
    <t>Grado de cumplimiento general:</t>
  </si>
  <si>
    <r>
      <rPr>
        <b/>
        <sz val="13"/>
        <color theme="1"/>
        <rFont val="Calibri Light"/>
        <family val="2"/>
        <scheme val="minor"/>
      </rPr>
      <t>Instrucciones generales:</t>
    </r>
    <r>
      <rPr>
        <sz val="13"/>
        <color theme="1"/>
        <rFont val="Calibri Light"/>
        <family val="2"/>
        <scheme val="minor"/>
      </rPr>
      <t xml:space="preserve"> Este capítulo tiene como propósito presentar una síntesis de los resultados generales de la evaluación de la carrera y ofrecer recomendaciones que orienten a su mejora continua. Se solicita completar las tablas con información clara, concisa y basada en la evidencia recabada a lo largo del informe.</t>
    </r>
  </si>
  <si>
    <t>Sección 1. Conclusiones</t>
  </si>
  <si>
    <t>Análisis del grado cumplimiento de general y aspectos críticos.</t>
  </si>
  <si>
    <t>Análisis de la coherencia entre la misión y los resultados de la evaluación.</t>
  </si>
  <si>
    <t>Análisis de la coherencia entre el plan de estudios y los resultados de la evaluación.</t>
  </si>
  <si>
    <t>Análisis de la coherencia entre los recursos de la carrera y los resultados de la evaluación.</t>
  </si>
  <si>
    <t>Sección 2. Recomendaciones</t>
  </si>
  <si>
    <t>Recomendaciones sobre acciones inmediatas y prioritarias.</t>
  </si>
  <si>
    <t>Recomendaciones sobre estrategias de mediano plazo para la consolidación de la calidad.</t>
  </si>
  <si>
    <t>Recomendaciones sobre estrategias de largo plazo para la consolidación de la calidad.</t>
  </si>
  <si>
    <t>Sugerencias generales.</t>
  </si>
  <si>
    <t>Mensajes de comprobación</t>
  </si>
  <si>
    <t>Valoración de mejoramiento continuo</t>
  </si>
  <si>
    <t>Sostenibilidad de fortalezas</t>
  </si>
  <si>
    <t>Calificación final</t>
  </si>
  <si>
    <t>Valoración de pautas</t>
  </si>
  <si>
    <t>Apartado 5 Valoración de pautas</t>
  </si>
  <si>
    <t>4.1 Fortalezas y debilidades</t>
  </si>
  <si>
    <t>5.3 Compromiso de mejoramiento</t>
  </si>
  <si>
    <t>Puntaje Fortalezas</t>
  </si>
  <si>
    <t>Mensaje</t>
  </si>
  <si>
    <t>Valoración</t>
  </si>
  <si>
    <t>Rangos</t>
  </si>
  <si>
    <t>G15, G16 y G17</t>
  </si>
  <si>
    <t>H15</t>
  </si>
  <si>
    <t>I15</t>
  </si>
  <si>
    <t>J15</t>
  </si>
  <si>
    <t>Categorías aplicables</t>
  </si>
  <si>
    <t>Valor por categoría</t>
  </si>
  <si>
    <t>Límite para fórmula</t>
  </si>
  <si>
    <t>Pendiente. Por favor ingrese su respuesta.</t>
  </si>
  <si>
    <t>Sobresaliente</t>
  </si>
  <si>
    <t>Alto</t>
  </si>
  <si>
    <t>Rango I (80% o más)</t>
  </si>
  <si>
    <t>Conformidad</t>
  </si>
  <si>
    <t>Blanco</t>
  </si>
  <si>
    <t>Pendiente. Por favor complete las columnas.</t>
  </si>
  <si>
    <t>No es necesario que registre argumentación.</t>
  </si>
  <si>
    <t>No debe completar esta tabla ya que no se han identificado pautas que presenten no conformidad menor o no conformidad.</t>
  </si>
  <si>
    <t>Pendiente. Por favor complete todas las columnas.</t>
  </si>
  <si>
    <t>Suficiente</t>
  </si>
  <si>
    <t>Medio</t>
  </si>
  <si>
    <t>Rango II (80% a 70%)</t>
  </si>
  <si>
    <t>No conformidad menor</t>
  </si>
  <si>
    <t>Es igual a Validación!$J$4</t>
  </si>
  <si>
    <t>Fórmula o Texto o Blanco</t>
  </si>
  <si>
    <t>Ítem completado</t>
  </si>
  <si>
    <t>No es necesario que registre oportunidades de mejora.</t>
  </si>
  <si>
    <t>Disponible para agregar oportunidad de mejor. 
(Si no requiere esta fila, puede dejarla en blanco o eliminarla)</t>
  </si>
  <si>
    <t>Aceptable</t>
  </si>
  <si>
    <t>Bajo</t>
  </si>
  <si>
    <t>Rango III (Menos de 70%)</t>
  </si>
  <si>
    <t>No conformidad mayor</t>
  </si>
  <si>
    <t>Es igual a Validación!$J$5</t>
  </si>
  <si>
    <t>Fórmula o Blanco</t>
  </si>
  <si>
    <t>Complete el campo de Argumentación</t>
  </si>
  <si>
    <t>Ingrese aquí la argumentación asociada.</t>
  </si>
  <si>
    <t>Pendiente. Por favor indique al menos un logro por cada oportunidad de mejora.</t>
  </si>
  <si>
    <t>Insuficiente</t>
  </si>
  <si>
    <t>Puntajes pendientes</t>
  </si>
  <si>
    <t>Texto</t>
  </si>
  <si>
    <t>Complete el campo de Oportunidades de Mejora</t>
  </si>
  <si>
    <t>Ingrese aquí las oportunidades de mejora asociadas.</t>
  </si>
  <si>
    <t>Complete la sección "Datos de la carrera/programa" de la hoja "Ficha".</t>
  </si>
  <si>
    <t>No debe utilizar estas filas de la tabla, ya que aplican solamente para conglomerado.</t>
  </si>
  <si>
    <t>Es igual a Validación!$J$6</t>
  </si>
  <si>
    <t>No debe utilizar estas filas de la tabla</t>
  </si>
  <si>
    <t>No debe completar esta tabla ya que aplica solamente para reacreditación.</t>
  </si>
  <si>
    <t>Referencia a Validación!$Q$4</t>
  </si>
  <si>
    <t>Referencia a Validación!$Q$5</t>
  </si>
  <si>
    <t>Referencia a Validación!$Q$6</t>
  </si>
  <si>
    <t>Referencia a Validación!$Q$7</t>
  </si>
  <si>
    <t>Referencia a Validación!$Q$8</t>
  </si>
  <si>
    <t>Referencia a Validación!$Q$9</t>
  </si>
  <si>
    <t>Referencia a Validación!$Q$10</t>
  </si>
  <si>
    <t>Referencia a Validación!$Q$11</t>
  </si>
  <si>
    <t>Referencia a Validación!$Q$12</t>
  </si>
  <si>
    <t>Referencia a Validación!$Q$13</t>
  </si>
  <si>
    <t>Complete el campo de Fortalezas</t>
  </si>
  <si>
    <t>Complete el campo de Debilidades</t>
  </si>
  <si>
    <t>Apartado 3.1. Alcance del proceso de mejoramiento producto de la acreditación recién concluida</t>
  </si>
  <si>
    <r>
      <rPr>
        <b/>
        <sz val="12"/>
        <color theme="1"/>
        <rFont val="Calibri Light"/>
        <family val="2"/>
        <scheme val="minor"/>
      </rPr>
      <t xml:space="preserve">Instrucciones generales:
</t>
    </r>
    <r>
      <rPr>
        <sz val="12"/>
        <color theme="1"/>
        <rFont val="Calibri Light"/>
        <family val="2"/>
        <scheme val="minor"/>
      </rPr>
      <t xml:space="preserve">Esta sección se completada únicamente para aquellas carreras que han sido previamente acreditadas por el SINAES. 
Para realizar el análisis, se debe </t>
    </r>
    <r>
      <rPr>
        <b/>
        <sz val="12"/>
        <color theme="1"/>
        <rFont val="Calibri Light"/>
        <family val="2"/>
        <scheme val="minor"/>
      </rPr>
      <t>contrastar</t>
    </r>
    <r>
      <rPr>
        <sz val="12"/>
        <color theme="1"/>
        <rFont val="Calibri Light"/>
        <family val="2"/>
        <scheme val="minor"/>
      </rPr>
      <t xml:space="preserve"> </t>
    </r>
    <r>
      <rPr>
        <b/>
        <sz val="12"/>
        <color theme="1"/>
        <rFont val="Calibri Light"/>
        <family val="2"/>
        <scheme val="minor"/>
      </rPr>
      <t>las oportunidades de mejoramiento identificadas en el Compromiso de Mejora (CM) del proceso de acreditación anterior con los logros alcanzados durante el periodo de mejora subsiguiente</t>
    </r>
    <r>
      <rPr>
        <sz val="12"/>
        <color theme="1"/>
        <rFont val="Calibri Light"/>
        <family val="2"/>
        <scheme val="minor"/>
      </rPr>
      <t xml:space="preserve">. A partir de esta comparación, se obtendrá una síntesis que evidencie los avances concretos obtenidos como resultado directo del proceso de acreditación recién concluido.
</t>
    </r>
    <r>
      <rPr>
        <b/>
        <sz val="12"/>
        <color theme="1"/>
        <rFont val="Calibri Light"/>
        <family val="2"/>
        <scheme val="minor"/>
      </rPr>
      <t xml:space="preserve">Calificación del desempeño de la carrera en la consecusión de las metas propuestas:
</t>
    </r>
    <r>
      <rPr>
        <sz val="12"/>
        <color theme="1"/>
        <rFont val="Calibri Light"/>
        <family val="2"/>
        <scheme val="minor"/>
      </rPr>
      <t xml:space="preserve">Esta se debe realizar con base en lo siguiente:
    </t>
    </r>
    <r>
      <rPr>
        <b/>
        <sz val="12"/>
        <color theme="1"/>
        <rFont val="Calibri Light"/>
        <family val="2"/>
        <scheme val="minor"/>
      </rPr>
      <t>• Sobresaliente:</t>
    </r>
    <r>
      <rPr>
        <sz val="12"/>
        <color theme="1"/>
        <rFont val="Calibri Light"/>
        <family val="2"/>
        <scheme val="minor"/>
      </rPr>
      <t xml:space="preserve"> Se superaron las metas propuestas en el CM, sin detectarse deficiencias. Se evidencian buenas prácticas con impacto comprobable en la calidad académica y transferibles a otros contextos.
    </t>
    </r>
    <r>
      <rPr>
        <b/>
        <sz val="12"/>
        <color theme="1"/>
        <rFont val="Calibri Light"/>
        <family val="2"/>
        <scheme val="minor"/>
      </rPr>
      <t xml:space="preserve">• Suficiente: </t>
    </r>
    <r>
      <rPr>
        <sz val="12"/>
        <color theme="1"/>
        <rFont val="Calibri Light"/>
        <family val="2"/>
        <scheme val="minor"/>
      </rPr>
      <t xml:space="preserve">Se alcanzan las metas propuestas en el CM con una ejecución ajustada a lo previsto, sin detectarse deficiencias, y se demuestra sostenibilidad de las acciones implementadas.
    </t>
    </r>
    <r>
      <rPr>
        <b/>
        <sz val="12"/>
        <color theme="1"/>
        <rFont val="Calibri Light"/>
        <family val="2"/>
        <scheme val="minor"/>
      </rPr>
      <t>• Aceptable:</t>
    </r>
    <r>
      <rPr>
        <sz val="12"/>
        <color theme="1"/>
        <rFont val="Calibri Light"/>
        <family val="2"/>
        <scheme val="minor"/>
      </rPr>
      <t xml:space="preserve"> Se detectan deficiencias en la consecución de las metas propuestas en el CM, sin que existan incumplimientos graves. Las deficiencias identificadas requieren acciones de mejora inmediata para evitar riesgos en la calidad académica.
    </t>
    </r>
    <r>
      <rPr>
        <b/>
        <sz val="12"/>
        <color theme="1"/>
        <rFont val="Calibri Light"/>
        <family val="2"/>
        <scheme val="minor"/>
      </rPr>
      <t>• Insuficiente:</t>
    </r>
    <r>
      <rPr>
        <sz val="12"/>
        <color theme="1"/>
        <rFont val="Calibri Light"/>
        <family val="2"/>
        <scheme val="minor"/>
      </rPr>
      <t xml:space="preserve"> No se cumple las metas propuestas en el CM, detectándose incumplimientos en áreas críticas (plan de estudios, enseñanza-aprendizaje, personal académico, recursos y servicios de apoyo), lo que genera riesgos graves para la calidad del programa.</t>
    </r>
  </si>
  <si>
    <t>Oportunidades de mejoramiento identificadas en el proceso anterior</t>
  </si>
  <si>
    <t>Objetivos</t>
  </si>
  <si>
    <t>Indicador(es)</t>
  </si>
  <si>
    <t>Lista de logros Año 1</t>
  </si>
  <si>
    <t>Lista de logros Año 2</t>
  </si>
  <si>
    <t>Lista de logros Año 3</t>
  </si>
  <si>
    <t>Lista de logros Año 4</t>
  </si>
  <si>
    <t>Califique el desempeño de la carrera en la consecución de las metas propuestas</t>
  </si>
  <si>
    <t>Debilidad 1</t>
  </si>
  <si>
    <t>Objetivo 1</t>
  </si>
  <si>
    <t>Indicador 1</t>
  </si>
  <si>
    <t>Actividad 1</t>
  </si>
  <si>
    <t>Debilidad 2</t>
  </si>
  <si>
    <t>Objetivo 2</t>
  </si>
  <si>
    <t>Indicador 2</t>
  </si>
  <si>
    <t>Actividad 2</t>
  </si>
  <si>
    <t>Debilidad 3</t>
  </si>
  <si>
    <t>Objetivo 3</t>
  </si>
  <si>
    <t>Indicador 3</t>
  </si>
  <si>
    <t>Actividad 3</t>
  </si>
  <si>
    <t>Debilidad 4</t>
  </si>
  <si>
    <t>Objetivo 4</t>
  </si>
  <si>
    <t>Indicador 4</t>
  </si>
  <si>
    <t>Actividad 4</t>
  </si>
  <si>
    <t>Debilidad 5</t>
  </si>
  <si>
    <t>Objetivo 5</t>
  </si>
  <si>
    <t>Indicador 5</t>
  </si>
  <si>
    <t>Actividad 5</t>
  </si>
  <si>
    <t>Debilidad 6</t>
  </si>
  <si>
    <t>Objetivo 6</t>
  </si>
  <si>
    <t>Indicador 6</t>
  </si>
  <si>
    <t>Actividad 6</t>
  </si>
  <si>
    <t>Apartado 3.2. Sostenibilidad y crecimiento de fortalezas</t>
  </si>
  <si>
    <r>
      <rPr>
        <b/>
        <sz val="12"/>
        <color theme="1"/>
        <rFont val="Calibri Light"/>
        <family val="2"/>
        <scheme val="minor"/>
      </rPr>
      <t xml:space="preserve">Instrucciones generales:
</t>
    </r>
    <r>
      <rPr>
        <sz val="12"/>
        <color theme="1"/>
        <rFont val="Calibri Light"/>
        <family val="2"/>
        <scheme val="minor"/>
      </rPr>
      <t xml:space="preserve">Esta sección debe ser completada únicamente por aquellas carreras que han sido previamente acreditadas por el SINAES. 
En esta etapa, se busca evaluar la sostenibilidad y el crecimiento de las fortalezas identificadas durante el periodo de acreditación anterior. Por tanto, para cada fortaleza incluida en la matriz, la Carrera deberá realizar una valoración que permita evidenciar su desarrollo, presentando evidencias concretas de cómo se ha dado seguimiento a estas fortalezas durante el período de acreditación anterior, incluyendo los ajustes, mejoras o consolidaciones implementadas.
</t>
    </r>
    <r>
      <rPr>
        <b/>
        <sz val="12"/>
        <color theme="1"/>
        <rFont val="Calibri Light"/>
        <family val="2"/>
        <scheme val="minor"/>
      </rPr>
      <t xml:space="preserve">
Valoración fortalezas:
</t>
    </r>
    <r>
      <rPr>
        <sz val="12"/>
        <color theme="1"/>
        <rFont val="Calibri Light"/>
        <family val="2"/>
        <scheme val="minor"/>
      </rPr>
      <t xml:space="preserve">Cada fortaleza tendrá una valoración global de (Alta, Media, Baja), para lo cual la Carrera se basará en:
    • </t>
    </r>
    <r>
      <rPr>
        <b/>
        <sz val="12"/>
        <color theme="1"/>
        <rFont val="Calibri Light"/>
        <family val="2"/>
        <scheme val="minor"/>
      </rPr>
      <t>Permanencia:</t>
    </r>
    <r>
      <rPr>
        <sz val="12"/>
        <color theme="1"/>
        <rFont val="Calibri Light"/>
        <family val="2"/>
        <scheme val="minor"/>
      </rPr>
      <t xml:space="preserve"> asegura que la fortaleza no desapareció después de la acreditación.
    • </t>
    </r>
    <r>
      <rPr>
        <b/>
        <sz val="12"/>
        <color theme="1"/>
        <rFont val="Calibri Light"/>
        <family val="2"/>
        <scheme val="minor"/>
      </rPr>
      <t>Institucionalización:</t>
    </r>
    <r>
      <rPr>
        <sz val="12"/>
        <color theme="1"/>
        <rFont val="Calibri Light"/>
        <family val="2"/>
        <scheme val="minor"/>
      </rPr>
      <t xml:space="preserve"> verifica que está formalizada en documentos oficiales, reglamentos, planes o estructuras.
    • </t>
    </r>
    <r>
      <rPr>
        <b/>
        <sz val="12"/>
        <color theme="1"/>
        <rFont val="Calibri Light"/>
        <family val="2"/>
        <scheme val="minor"/>
      </rPr>
      <t>Evolución:</t>
    </r>
    <r>
      <rPr>
        <sz val="12"/>
        <color theme="1"/>
        <rFont val="Calibri Light"/>
        <family val="2"/>
        <scheme val="minor"/>
      </rPr>
      <t xml:space="preserve"> muestra que no solo se mantuvo, sino que mejoró o se amplió.
</t>
    </r>
    <r>
      <rPr>
        <b/>
        <sz val="12"/>
        <color theme="1"/>
        <rFont val="Calibri Light"/>
        <family val="2"/>
        <scheme val="minor"/>
      </rPr>
      <t>Calificación:</t>
    </r>
    <r>
      <rPr>
        <sz val="12"/>
        <color theme="1"/>
        <rFont val="Calibri Light"/>
        <family val="2"/>
        <scheme val="minor"/>
      </rPr>
      <t xml:space="preserve">
La calificación de Alta, Media, Baja se fundamentará en: 
    • </t>
    </r>
    <r>
      <rPr>
        <b/>
        <sz val="12"/>
        <color theme="1"/>
        <rFont val="Calibri Light"/>
        <family val="2"/>
        <scheme val="minor"/>
      </rPr>
      <t>Alto:</t>
    </r>
    <r>
      <rPr>
        <sz val="12"/>
        <color theme="1"/>
        <rFont val="Calibri Light"/>
        <family val="2"/>
        <scheme val="minor"/>
      </rPr>
      <t xml:space="preserve"> indica que las fortalezas se han mantenido de manera consistente, están plenamente institucionalizadas y evidencian procesos de mejora y evolución en el tiempo.
    • </t>
    </r>
    <r>
      <rPr>
        <b/>
        <sz val="12"/>
        <color theme="1"/>
        <rFont val="Calibri Light"/>
        <family val="2"/>
        <scheme val="minor"/>
      </rPr>
      <t>Medio:</t>
    </r>
    <r>
      <rPr>
        <sz val="12"/>
        <color theme="1"/>
        <rFont val="Calibri Light"/>
        <family val="2"/>
        <scheme val="minor"/>
      </rPr>
      <t xml:space="preserve"> Refleja que las fortalezas se sostienen parcialmente, con algunos avances en institucionalización y mejoras, pero aún con debilidades que limitan su consolidación plena.
    • </t>
    </r>
    <r>
      <rPr>
        <b/>
        <sz val="12"/>
        <color theme="1"/>
        <rFont val="Calibri Light"/>
        <family val="2"/>
        <scheme val="minor"/>
      </rPr>
      <t>Bajo:</t>
    </r>
    <r>
      <rPr>
        <sz val="12"/>
        <color theme="1"/>
        <rFont val="Calibri Light"/>
        <family val="2"/>
        <scheme val="minor"/>
      </rPr>
      <t xml:space="preserve"> Evidencia que las fortalezas han perdido vigencia, carecen de institucionalización formal o no muestran evolución, lo que representa un retroceso en la gestión de la calidad y un riesgo para la sostenibilidad del proceso de aseguramiento interno.
</t>
    </r>
    <r>
      <rPr>
        <b/>
        <sz val="12"/>
        <color theme="1"/>
        <rFont val="Calibri Light"/>
        <family val="2"/>
        <scheme val="minor"/>
      </rPr>
      <t>Indicadores de verificación y valoración de la sostenibilidad:</t>
    </r>
    <r>
      <rPr>
        <sz val="12"/>
        <color theme="1"/>
        <rFont val="Calibri Light"/>
        <family val="2"/>
        <scheme val="minor"/>
      </rPr>
      <t xml:space="preserve">
Se debe completar con base en lo siguiente:
    • </t>
    </r>
    <r>
      <rPr>
        <b/>
        <sz val="12"/>
        <color theme="1"/>
        <rFont val="Calibri Light"/>
        <family val="2"/>
        <scheme val="minor"/>
      </rPr>
      <t>Indicadores de verificación:</t>
    </r>
    <r>
      <rPr>
        <sz val="12"/>
        <color theme="1"/>
        <rFont val="Calibri Light"/>
        <family val="2"/>
        <scheme val="minor"/>
      </rPr>
      <t xml:space="preserve"> Evidencias que demuestran la sostenibilidad y evolución de la fortaleza, tales como actas, informes, estadísticas, políticas, etc.
    • </t>
    </r>
    <r>
      <rPr>
        <b/>
        <sz val="12"/>
        <color theme="1"/>
        <rFont val="Calibri Light"/>
        <family val="2"/>
        <scheme val="minor"/>
      </rPr>
      <t>Valoración general sobre sostenibilidad y crecimiento:</t>
    </r>
    <r>
      <rPr>
        <sz val="12"/>
        <color theme="1"/>
        <rFont val="Calibri Light"/>
        <family val="2"/>
        <scheme val="minor"/>
      </rPr>
      <t xml:space="preserve"> La Carrera asigna una calificación integral a la sostenibilidad y crecimiento de la fortaleza, considerando las valoraciones expuestas en las columnas anteriores.</t>
    </r>
  </si>
  <si>
    <t>Permanencia</t>
  </si>
  <si>
    <t>Institucionalización</t>
  </si>
  <si>
    <t>Evolución</t>
  </si>
  <si>
    <t>Indicadores de verificación</t>
  </si>
  <si>
    <t>Valoración general sobre sostenibilidad y crecimiento</t>
  </si>
  <si>
    <t>Prueba</t>
  </si>
  <si>
    <t>Apartado 3.3. Puntaje obtenido producto de la evaluación</t>
  </si>
  <si>
    <r>
      <t xml:space="preserve">Interpretación de resultados: 
</t>
    </r>
    <r>
      <rPr>
        <sz val="12"/>
        <color theme="1"/>
        <rFont val="Calibri Light"/>
        <family val="2"/>
        <scheme val="minor"/>
      </rPr>
      <t xml:space="preserve">Con base en los datos registrados para la carrera en los apartados </t>
    </r>
    <r>
      <rPr>
        <b/>
        <sz val="12"/>
        <color theme="1"/>
        <rFont val="Calibri Light"/>
        <family val="2"/>
        <scheme val="minor"/>
      </rPr>
      <t>2.1 Valoración de pautas, 3.1 Alcance del proceso de mejoramiento producto de la acreditación recién concluida, y 3.2 Sostenibilidad y crecimiento de fortalezas</t>
    </r>
    <r>
      <rPr>
        <sz val="12"/>
        <color theme="1"/>
        <rFont val="Calibri Light"/>
        <family val="2"/>
        <scheme val="minor"/>
      </rPr>
      <t>, se obtienen puntajes que permiten interpretar el nivel de cumplimiento de la carrera en relación con cada uno de los aspectos evaluados.
La interpretación de dichos puntajes se realiza conforme a lo establecido en la siguiente tabla:</t>
    </r>
  </si>
  <si>
    <t>Aspecto</t>
  </si>
  <si>
    <t>Resultado alcanzado</t>
  </si>
  <si>
    <t>Rango aplicable</t>
  </si>
  <si>
    <t>Aporte al puntaje total</t>
  </si>
  <si>
    <t>Resultado del proceso de valoración de pautas</t>
  </si>
  <si>
    <t>Cantidad de metas por categoría</t>
  </si>
  <si>
    <t>Porcentaje de metas por categoría</t>
  </si>
  <si>
    <t>Total de oportunidades de mejoramiento identificadas en el proceso anterior</t>
  </si>
  <si>
    <t>Logros del Compromiso de Mejoramiento del periodo de acreditación anterior</t>
  </si>
  <si>
    <t>Total</t>
  </si>
  <si>
    <t>Total de fortalezas identificadas en el proceso anterior</t>
  </si>
  <si>
    <t>Sostenibilidad y crecimiento de las fortalezas del periodo de acreditación anterior</t>
  </si>
  <si>
    <t>Apartado 3.4 Conclusiones y recomendaciones</t>
  </si>
  <si>
    <t>Conclusiones sobre el grado cumplimiento de general y los aspectos críticos.</t>
  </si>
  <si>
    <t>Conclusiones sobre la coherencia entre la misión y los resultados de la evaluación.</t>
  </si>
  <si>
    <t>Conclusiones sobre la coherencia entre el plan de estudios y los resultados de la evaluación.</t>
  </si>
  <si>
    <t>Conclusiones sobre la coherencia entre los recursos de la carrera y los resultados de la evaluación.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</si>
</sst>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Progreso:&quot;\ 0.0%"/>
    <numFmt numFmtId="165" formatCode="&quot;Progreso general:&quot;\ 0.0%"/>
    <numFmt numFmtId="166" formatCode="&quot;Resultado total obtenido para la carrera:&quot;\ 0.0%"/>
    <numFmt numFmtId="167" formatCode="0.0%"/>
    <numFmt numFmtId="168" formatCode="&quot;Nivel &quot;0"/>
  </numFmts>
  <fonts count="27" x14ac:knownFonts="1">
    <font>
      <sz val="11"/>
      <color theme="1"/>
      <name val="Calibri Light"/>
      <family val="2"/>
      <scheme val="minor"/>
    </font>
    <font>
      <sz val="11"/>
      <color theme="1"/>
      <name val="Calibri Light"/>
      <family val="2"/>
      <scheme val="minor"/>
    </font>
    <font>
      <sz val="11"/>
      <color rgb="FF006100"/>
      <name val="Calibri Light"/>
      <family val="2"/>
      <scheme val="minor"/>
    </font>
    <font>
      <sz val="11"/>
      <color rgb="FF9C5700"/>
      <name val="Calibri Light"/>
      <family val="2"/>
      <scheme val="minor"/>
    </font>
    <font>
      <b/>
      <sz val="11"/>
      <color theme="0"/>
      <name val="Calibri Light"/>
      <family val="2"/>
      <scheme val="minor"/>
    </font>
    <font>
      <b/>
      <sz val="11"/>
      <color theme="1"/>
      <name val="Calibri Light"/>
      <family val="2"/>
      <scheme val="minor"/>
    </font>
    <font>
      <b/>
      <sz val="18"/>
      <color theme="1"/>
      <name val="Calibri Light"/>
      <family val="2"/>
    </font>
    <font>
      <b/>
      <sz val="16"/>
      <color theme="1"/>
      <name val="Calibri Light"/>
      <family val="2"/>
    </font>
    <font>
      <b/>
      <sz val="14"/>
      <color theme="1"/>
      <name val="Calibri Light"/>
      <family val="2"/>
    </font>
    <font>
      <sz val="12"/>
      <color theme="1"/>
      <name val="Calibri Light"/>
      <family val="2"/>
      <scheme val="minor"/>
    </font>
    <font>
      <b/>
      <sz val="12"/>
      <color theme="1"/>
      <name val="Calibri Light"/>
      <family val="2"/>
      <scheme val="minor"/>
    </font>
    <font>
      <sz val="12"/>
      <name val="Calibri Light"/>
      <family val="2"/>
      <scheme val="minor"/>
    </font>
    <font>
      <sz val="14"/>
      <color theme="1"/>
      <name val="Calibri Light"/>
      <family val="2"/>
      <scheme val="minor"/>
    </font>
    <font>
      <b/>
      <sz val="18"/>
      <color theme="0"/>
      <name val="Calibri Light"/>
      <family val="2"/>
      <scheme val="major"/>
    </font>
    <font>
      <b/>
      <sz val="12"/>
      <color theme="0"/>
      <name val="Calibri Light"/>
      <family val="2"/>
      <scheme val="minor"/>
    </font>
    <font>
      <sz val="13"/>
      <color theme="1"/>
      <name val="Calibri Light"/>
      <family val="2"/>
      <scheme val="minor"/>
    </font>
    <font>
      <b/>
      <sz val="13"/>
      <color theme="1"/>
      <name val="Calibri Light"/>
      <family val="2"/>
      <scheme val="minor"/>
    </font>
    <font>
      <b/>
      <sz val="14"/>
      <color theme="1"/>
      <name val="Calibri Light"/>
      <family val="2"/>
      <scheme val="minor"/>
    </font>
    <font>
      <b/>
      <sz val="11"/>
      <color theme="4"/>
      <name val="Calibri Light"/>
      <family val="2"/>
      <scheme val="minor"/>
    </font>
    <font>
      <b/>
      <sz val="10"/>
      <color theme="0"/>
      <name val="Calibri Light"/>
      <family val="2"/>
      <scheme val="minor"/>
    </font>
    <font>
      <b/>
      <sz val="14"/>
      <color theme="0"/>
      <name val="Calibri Light"/>
      <family val="2"/>
      <scheme val="minor"/>
    </font>
    <font>
      <sz val="8"/>
      <color theme="1"/>
      <name val="Calibri Light"/>
      <family val="2"/>
      <scheme val="minor"/>
    </font>
    <font>
      <sz val="11"/>
      <color rgb="FF000000"/>
      <name val="Calibri Light"/>
      <family val="2"/>
      <scheme val="minor"/>
    </font>
    <font>
      <b/>
      <sz val="16"/>
      <color theme="0"/>
      <name val="Calibri Light"/>
      <family val="2"/>
      <scheme val="minor"/>
    </font>
    <font>
      <sz val="16"/>
      <color theme="1"/>
      <name val="Calibri Light"/>
      <family val="2"/>
      <scheme val="minor"/>
    </font>
    <font>
      <sz val="11"/>
      <name val="Calibri Light"/>
      <family val="2"/>
      <scheme val="minor"/>
    </font>
    <font>
      <sz val="10"/>
      <color theme="1"/>
      <name val="Calibri Light"/>
      <family val="2"/>
      <scheme val="minor"/>
    </font>
  </fonts>
  <fills count="10">
    <fill>
      <patternFill patternType="none"/>
    </fill>
    <fill>
      <patternFill patternType="gray125"/>
    </fill>
    <fill>
      <patternFill patternType="solid">
        <fgColor rgb="FFC6EFCE"/>
      </patternFill>
    </fill>
    <fill>
      <patternFill patternType="solid">
        <fgColor rgb="FFFFEB9C"/>
      </patternFill>
    </fill>
    <fill>
      <patternFill patternType="solid">
        <fgColor theme="4" tint="0.79998168889431442"/>
        <bgColor indexed="65"/>
      </patternFill>
    </fill>
    <fill>
      <patternFill patternType="solid">
        <fgColor theme="6" tint="0.79998168889431442"/>
        <bgColor indexed="65"/>
      </patternFill>
    </fill>
    <fill>
      <patternFill patternType="solid">
        <fgColor theme="4"/>
        <bgColor indexed="64"/>
      </patternFill>
    </fill>
    <fill>
      <patternFill patternType="solid">
        <fgColor theme="4"/>
        <bgColor theme="4"/>
      </patternFill>
    </fill>
    <fill>
      <patternFill patternType="solid">
        <fgColor theme="3" tint="0.79998168889431442"/>
        <bgColor indexed="64"/>
      </patternFill>
    </fill>
    <fill>
      <patternFill patternType="solid">
        <fgColor rgb="FFFAE0A4"/>
        <bgColor indexed="64"/>
      </patternFill>
    </fill>
  </fills>
  <borders count="17">
    <border>
      <left/>
      <right/>
      <top/>
      <bottom/>
      <diagonal/>
    </border>
    <border>
      <left/>
      <right/>
      <top/>
      <bottom style="thin">
        <color theme="4"/>
      </bottom>
      <diagonal/>
    </border>
    <border>
      <left style="medium">
        <color indexed="64"/>
      </left>
      <right style="medium">
        <color indexed="64"/>
      </right>
      <top/>
      <bottom/>
      <diagonal/>
    </border>
    <border>
      <left style="thin">
        <color theme="4"/>
      </left>
      <right/>
      <top style="thin">
        <color theme="4"/>
      </top>
      <bottom/>
      <diagonal/>
    </border>
    <border>
      <left style="thin">
        <color theme="4"/>
      </left>
      <right/>
      <top style="thin">
        <color theme="4"/>
      </top>
      <bottom style="thin">
        <color theme="4"/>
      </bottom>
      <diagonal/>
    </border>
    <border>
      <left style="thin">
        <color theme="4"/>
      </left>
      <right style="thin">
        <color theme="4"/>
      </right>
      <top style="thin">
        <color theme="4"/>
      </top>
      <bottom style="thin">
        <color theme="4"/>
      </bottom>
      <diagonal/>
    </border>
    <border>
      <left style="thin">
        <color theme="4"/>
      </left>
      <right/>
      <top/>
      <bottom/>
      <diagonal/>
    </border>
    <border>
      <left style="thin">
        <color theme="4"/>
      </left>
      <right style="thin">
        <color theme="4"/>
      </right>
      <top style="thin">
        <color theme="4"/>
      </top>
      <bottom/>
      <diagonal/>
    </border>
    <border>
      <left style="thin">
        <color theme="4"/>
      </left>
      <right style="thin">
        <color theme="4"/>
      </right>
      <top/>
      <bottom/>
      <diagonal/>
    </border>
    <border>
      <left style="thin">
        <color theme="4"/>
      </left>
      <right style="thin">
        <color theme="4"/>
      </right>
      <top/>
      <bottom style="thin">
        <color theme="4"/>
      </bottom>
      <diagonal/>
    </border>
    <border>
      <left/>
      <right/>
      <top style="thin">
        <color theme="4"/>
      </top>
      <bottom/>
      <diagonal/>
    </border>
    <border>
      <left/>
      <right/>
      <top style="thin">
        <color theme="4"/>
      </top>
      <bottom style="thin">
        <color theme="4"/>
      </bottom>
      <diagonal/>
    </border>
    <border>
      <left style="thin">
        <color theme="4"/>
      </left>
      <right/>
      <top/>
      <bottom style="thin">
        <color theme="4"/>
      </bottom>
      <diagonal/>
    </border>
    <border>
      <left/>
      <right style="thin">
        <color theme="4"/>
      </right>
      <top style="thin">
        <color theme="4"/>
      </top>
      <bottom/>
      <diagonal/>
    </border>
    <border>
      <left/>
      <right style="thin">
        <color theme="4"/>
      </right>
      <top/>
      <bottom/>
      <diagonal/>
    </border>
    <border>
      <left/>
      <right style="thin">
        <color theme="4"/>
      </right>
      <top/>
      <bottom style="thin">
        <color theme="4"/>
      </bottom>
      <diagonal/>
    </border>
    <border>
      <left/>
      <right style="thin">
        <color theme="4"/>
      </right>
      <top style="thin">
        <color theme="4"/>
      </top>
      <bottom style="thin">
        <color theme="4"/>
      </bottom>
      <diagonal/>
    </border>
  </borders>
  <cellStyleXfs count="6">
    <xf numFmtId="0" fontId="0" fillId="0" borderId="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cellStyleXfs>
  <cellXfs count="143">
    <xf numFmtId="0" fontId="0" fillId="0" borderId="0" xfId="0"/>
    <xf numFmtId="0" fontId="0" fillId="0" borderId="0" xfId="0" applyAlignment="1">
      <alignment vertical="center"/>
    </xf>
    <xf numFmtId="0" fontId="0" fillId="0" borderId="0" xfId="0" applyAlignment="1" applyProtection="1">
      <alignment vertical="center"/>
      <protection hidden="1"/>
    </xf>
    <xf numFmtId="0" fontId="12" fillId="0" borderId="0" xfId="0" applyFont="1" applyAlignment="1" applyProtection="1">
      <alignment horizontal="left" vertical="center" wrapText="1"/>
      <protection hidden="1"/>
    </xf>
    <xf numFmtId="0" fontId="13" fillId="6" borderId="0" xfId="0" applyFont="1" applyFill="1" applyAlignment="1" applyProtection="1">
      <alignment horizontal="left" vertical="center" indent="2"/>
      <protection hidden="1"/>
    </xf>
    <xf numFmtId="0" fontId="13" fillId="6" borderId="0" xfId="0" applyFont="1" applyFill="1" applyAlignment="1" applyProtection="1">
      <alignment vertical="center"/>
      <protection hidden="1"/>
    </xf>
    <xf numFmtId="164" fontId="14" fillId="6" borderId="0" xfId="0" applyNumberFormat="1"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5" fillId="0" borderId="5" xfId="0" applyFont="1" applyBorder="1" applyAlignment="1" applyProtection="1">
      <alignment horizontal="center" vertical="center" wrapText="1"/>
      <protection hidden="1"/>
    </xf>
    <xf numFmtId="0" fontId="0" fillId="6" borderId="0" xfId="0" applyFill="1" applyAlignment="1" applyProtection="1">
      <alignment vertical="center"/>
      <protection hidden="1"/>
    </xf>
    <xf numFmtId="0" fontId="17" fillId="4" borderId="0" xfId="4" applyFont="1" applyAlignment="1" applyProtection="1">
      <alignment vertical="center"/>
      <protection hidden="1"/>
    </xf>
    <xf numFmtId="0" fontId="0" fillId="0" borderId="7" xfId="0" applyBorder="1" applyAlignment="1" applyProtection="1">
      <alignment horizontal="center" vertical="center" wrapText="1"/>
      <protection hidden="1"/>
    </xf>
    <xf numFmtId="0" fontId="0" fillId="0" borderId="5" xfId="0"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0" fillId="0" borderId="5" xfId="0" applyBorder="1" applyAlignment="1" applyProtection="1">
      <alignment vertical="center"/>
      <protection hidden="1"/>
    </xf>
    <xf numFmtId="0" fontId="0" fillId="0" borderId="5" xfId="0" applyBorder="1" applyAlignment="1" applyProtection="1">
      <alignment horizontal="center" vertical="center"/>
      <protection hidden="1"/>
    </xf>
    <xf numFmtId="0" fontId="0" fillId="0" borderId="0" xfId="0" applyProtection="1">
      <protection hidden="1"/>
    </xf>
    <xf numFmtId="165" fontId="20" fillId="6" borderId="0" xfId="0" applyNumberFormat="1" applyFont="1" applyFill="1" applyAlignment="1" applyProtection="1">
      <alignment vertical="center"/>
      <protection hidden="1"/>
    </xf>
    <xf numFmtId="0" fontId="0" fillId="0" borderId="0" xfId="0" applyAlignment="1" applyProtection="1">
      <alignment horizontal="left" vertical="top"/>
      <protection hidden="1"/>
    </xf>
    <xf numFmtId="0" fontId="21" fillId="0" borderId="0" xfId="0" applyFont="1" applyAlignment="1" applyProtection="1">
      <alignment horizontal="right" vertical="center"/>
      <protection hidden="1"/>
    </xf>
    <xf numFmtId="0" fontId="0" fillId="0" borderId="0" xfId="0" applyAlignment="1" applyProtection="1">
      <alignment horizontal="left" vertical="center"/>
      <protection hidden="1"/>
    </xf>
    <xf numFmtId="0" fontId="4" fillId="7" borderId="3" xfId="0" applyFont="1" applyFill="1" applyBorder="1" applyAlignment="1" applyProtection="1">
      <alignment horizontal="center" vertical="center" wrapText="1"/>
      <protection hidden="1"/>
    </xf>
    <xf numFmtId="0" fontId="4" fillId="7" borderId="10" xfId="0" applyFont="1" applyFill="1" applyBorder="1" applyAlignment="1" applyProtection="1">
      <alignment horizontal="center" vertical="center" wrapText="1"/>
      <protection hidden="1"/>
    </xf>
    <xf numFmtId="0" fontId="4" fillId="7" borderId="11" xfId="0" applyFont="1" applyFill="1" applyBorder="1" applyAlignment="1" applyProtection="1">
      <alignment horizontal="center" vertical="center" wrapText="1"/>
      <protection hidden="1"/>
    </xf>
    <xf numFmtId="0" fontId="0" fillId="0" borderId="3" xfId="0" applyBorder="1" applyAlignment="1" applyProtection="1">
      <alignment horizontal="left" vertical="center" wrapText="1"/>
      <protection hidden="1"/>
    </xf>
    <xf numFmtId="0" fontId="0" fillId="0" borderId="11" xfId="0" applyBorder="1" applyAlignment="1" applyProtection="1">
      <alignment horizontal="center" vertical="center" wrapText="1"/>
      <protection hidden="1"/>
    </xf>
    <xf numFmtId="10" fontId="0" fillId="0" borderId="11" xfId="1" applyNumberFormat="1" applyFont="1" applyBorder="1" applyAlignment="1" applyProtection="1">
      <alignment horizontal="center" vertical="center" wrapText="1"/>
      <protection hidden="1"/>
    </xf>
    <xf numFmtId="0" fontId="0" fillId="0" borderId="0" xfId="0" applyAlignment="1" applyProtection="1">
      <alignment horizontal="left" vertical="center" wrapTex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168" fontId="0" fillId="0" borderId="0" xfId="0" applyNumberFormat="1" applyAlignment="1" applyProtection="1">
      <alignment horizontal="center" vertical="center" wrapText="1"/>
      <protection hidden="1"/>
    </xf>
    <xf numFmtId="0" fontId="22" fillId="0" borderId="4" xfId="0" applyFont="1" applyBorder="1" applyAlignment="1" applyProtection="1">
      <alignment vertical="center" wrapText="1"/>
      <protection hidden="1"/>
    </xf>
    <xf numFmtId="0" fontId="22" fillId="0" borderId="11" xfId="0" applyFont="1" applyBorder="1" applyAlignment="1" applyProtection="1">
      <alignment horizontal="center" vertical="center" wrapText="1"/>
      <protection hidden="1"/>
    </xf>
    <xf numFmtId="0" fontId="23" fillId="6" borderId="0" xfId="0" applyFont="1" applyFill="1" applyAlignment="1" applyProtection="1">
      <alignment vertical="center" wrapText="1"/>
      <protection hidden="1"/>
    </xf>
    <xf numFmtId="0" fontId="23" fillId="6" borderId="0" xfId="0" applyFont="1" applyFill="1" applyAlignment="1" applyProtection="1">
      <alignment horizontal="right" vertical="center"/>
      <protection hidden="1"/>
    </xf>
    <xf numFmtId="167" fontId="23" fillId="6" borderId="0" xfId="0" applyNumberFormat="1" applyFont="1" applyFill="1" applyAlignment="1" applyProtection="1">
      <alignment horizontal="left" vertical="center" wrapText="1"/>
      <protection hidden="1"/>
    </xf>
    <xf numFmtId="0" fontId="5" fillId="6" borderId="0" xfId="0" applyFont="1" applyFill="1" applyAlignment="1" applyProtection="1">
      <alignment horizontal="right" vertical="center"/>
      <protection hidden="1"/>
    </xf>
    <xf numFmtId="167" fontId="22" fillId="0" borderId="0" xfId="0" applyNumberFormat="1" applyFont="1" applyAlignment="1" applyProtection="1">
      <alignment horizontal="left" vertical="center" wrapText="1"/>
      <protection hidden="1"/>
    </xf>
    <xf numFmtId="0" fontId="18" fillId="0" borderId="0" xfId="0" applyFont="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3" fillId="3" borderId="0" xfId="3" applyAlignment="1" applyProtection="1">
      <alignment horizontal="center" vertical="center" wrapText="1"/>
      <protection hidden="1"/>
    </xf>
    <xf numFmtId="0" fontId="25" fillId="0" borderId="0" xfId="2" applyFont="1" applyFill="1" applyAlignment="1" applyProtection="1">
      <alignment horizontal="center" vertical="center" wrapText="1"/>
      <protection hidden="1"/>
    </xf>
    <xf numFmtId="0" fontId="0" fillId="0" borderId="5" xfId="0" applyBorder="1" applyAlignment="1" applyProtection="1">
      <alignment horizontal="left" vertical="center" wrapText="1" indent="1"/>
      <protection hidden="1"/>
    </xf>
    <xf numFmtId="167" fontId="0" fillId="0" borderId="5" xfId="1" applyNumberFormat="1" applyFont="1" applyBorder="1" applyAlignment="1" applyProtection="1">
      <alignment horizontal="center" vertical="center" wrapText="1"/>
      <protection hidden="1"/>
    </xf>
    <xf numFmtId="167" fontId="0" fillId="9" borderId="5" xfId="1" applyNumberFormat="1" applyFont="1" applyFill="1" applyBorder="1" applyAlignment="1" applyProtection="1">
      <alignment horizontal="center" vertical="center" wrapText="1"/>
      <protection hidden="1"/>
    </xf>
    <xf numFmtId="9" fontId="0" fillId="0" borderId="5" xfId="0" applyNumberFormat="1" applyBorder="1" applyAlignment="1" applyProtection="1">
      <alignment horizontal="center" vertical="center" wrapText="1"/>
      <protection hidden="1"/>
    </xf>
    <xf numFmtId="9" fontId="0" fillId="0" borderId="5" xfId="0" applyNumberFormat="1" applyBorder="1" applyAlignment="1" applyProtection="1">
      <alignment horizontal="center" vertical="center"/>
      <protection hidden="1"/>
    </xf>
    <xf numFmtId="0" fontId="0" fillId="0" borderId="7" xfId="0" applyBorder="1" applyAlignment="1" applyProtection="1">
      <alignment horizontal="center" vertical="center"/>
      <protection hidden="1"/>
    </xf>
    <xf numFmtId="9" fontId="0" fillId="0" borderId="7" xfId="0" applyNumberFormat="1" applyBorder="1" applyAlignment="1" applyProtection="1">
      <alignment horizontal="center" vertical="center"/>
      <protection hidden="1"/>
    </xf>
    <xf numFmtId="167" fontId="0" fillId="0" borderId="7" xfId="1" applyNumberFormat="1" applyFont="1" applyBorder="1" applyAlignment="1" applyProtection="1">
      <alignment horizontal="center" vertical="center" wrapText="1"/>
      <protection hidden="1"/>
    </xf>
    <xf numFmtId="0" fontId="5" fillId="0" borderId="4" xfId="0" applyFont="1" applyBorder="1" applyAlignment="1" applyProtection="1">
      <alignment horizontal="center" vertical="center"/>
      <protection hidden="1"/>
    </xf>
    <xf numFmtId="0" fontId="5" fillId="0" borderId="11" xfId="0" applyFont="1" applyBorder="1" applyAlignment="1" applyProtection="1">
      <alignment horizontal="center" vertical="center"/>
      <protection hidden="1"/>
    </xf>
    <xf numFmtId="0" fontId="5" fillId="0" borderId="11" xfId="0" applyFont="1" applyBorder="1" applyAlignment="1" applyProtection="1">
      <alignment vertical="center"/>
      <protection hidden="1"/>
    </xf>
    <xf numFmtId="167" fontId="5" fillId="0" borderId="11" xfId="1" applyNumberFormat="1" applyFont="1" applyBorder="1" applyAlignment="1" applyProtection="1">
      <alignment horizontal="center" vertical="center"/>
      <protection hidden="1"/>
    </xf>
    <xf numFmtId="0" fontId="0" fillId="0" borderId="11" xfId="0" applyBorder="1" applyAlignment="1" applyProtection="1">
      <alignment vertical="center"/>
      <protection hidden="1"/>
    </xf>
    <xf numFmtId="0" fontId="5" fillId="0" borderId="16" xfId="0" applyFont="1" applyBorder="1" applyAlignment="1" applyProtection="1">
      <alignment vertical="center"/>
      <protection hidden="1"/>
    </xf>
    <xf numFmtId="167" fontId="22" fillId="0" borderId="0" xfId="1" applyNumberFormat="1" applyFont="1" applyAlignment="1" applyProtection="1">
      <alignment horizontal="left" vertical="center" wrapText="1"/>
      <protection hidden="1"/>
    </xf>
    <xf numFmtId="0" fontId="8" fillId="0" borderId="0" xfId="0" applyFont="1" applyAlignment="1" applyProtection="1">
      <alignment horizontal="center" vertical="center"/>
      <protection hidden="1"/>
    </xf>
    <xf numFmtId="0" fontId="5" fillId="0" borderId="0" xfId="0" applyFont="1" applyAlignment="1" applyProtection="1">
      <alignment vertical="center"/>
      <protection hidden="1"/>
    </xf>
    <xf numFmtId="0" fontId="5" fillId="0" borderId="0" xfId="0" applyFont="1" applyAlignment="1" applyProtection="1">
      <alignment vertical="center" wrapText="1"/>
      <protection hidden="1"/>
    </xf>
    <xf numFmtId="0" fontId="10" fillId="0" borderId="0" xfId="0" applyFont="1" applyAlignment="1" applyProtection="1">
      <alignment vertical="center" wrapText="1"/>
      <protection hidden="1"/>
    </xf>
    <xf numFmtId="0" fontId="11"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9" fillId="0" borderId="0" xfId="0" applyFont="1" applyAlignment="1" applyProtection="1">
      <alignment vertical="center"/>
      <protection hidden="1"/>
    </xf>
    <xf numFmtId="0" fontId="10"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9" fillId="0" borderId="0" xfId="0" applyFont="1" applyAlignment="1" applyProtection="1">
      <alignment wrapText="1"/>
      <protection hidden="1"/>
    </xf>
    <xf numFmtId="0" fontId="0" fillId="0" borderId="0" xfId="0" applyAlignment="1" applyProtection="1">
      <alignment wrapText="1"/>
      <protection hidden="1"/>
    </xf>
    <xf numFmtId="0" fontId="4" fillId="7" borderId="13" xfId="0" applyFont="1" applyFill="1" applyBorder="1" applyAlignment="1" applyProtection="1">
      <alignment horizontal="center" vertical="center" wrapText="1"/>
      <protection hidden="1"/>
    </xf>
    <xf numFmtId="0" fontId="17" fillId="4" borderId="0" xfId="4" applyFont="1" applyAlignment="1" applyProtection="1">
      <alignment horizontal="left" vertical="center"/>
      <protection hidden="1"/>
    </xf>
    <xf numFmtId="0" fontId="14" fillId="7" borderId="0" xfId="0" applyFont="1" applyFill="1" applyAlignment="1" applyProtection="1">
      <alignment horizontal="center" vertical="center" wrapText="1"/>
      <protection hidden="1"/>
    </xf>
    <xf numFmtId="0" fontId="14" fillId="7" borderId="1" xfId="0" applyFont="1" applyFill="1" applyBorder="1" applyAlignment="1" applyProtection="1">
      <alignment horizontal="center" vertical="center" wrapText="1"/>
      <protection hidden="1"/>
    </xf>
    <xf numFmtId="0" fontId="14" fillId="7" borderId="2" xfId="0" applyFont="1" applyFill="1" applyBorder="1" applyAlignment="1" applyProtection="1">
      <alignment horizontal="center" vertical="center" wrapText="1"/>
      <protection hidden="1"/>
    </xf>
    <xf numFmtId="0" fontId="9" fillId="0" borderId="3" xfId="0" applyFont="1" applyBorder="1" applyAlignment="1" applyProtection="1">
      <alignment horizontal="left" vertical="center" wrapText="1"/>
      <protection hidden="1"/>
    </xf>
    <xf numFmtId="0" fontId="9" fillId="0" borderId="4" xfId="0" applyFont="1" applyBorder="1" applyAlignment="1" applyProtection="1">
      <alignment vertical="center" wrapText="1"/>
      <protection hidden="1"/>
    </xf>
    <xf numFmtId="0" fontId="0" fillId="0" borderId="5" xfId="0" applyBorder="1" applyAlignment="1" applyProtection="1">
      <alignment vertical="center" wrapText="1"/>
      <protection hidden="1"/>
    </xf>
    <xf numFmtId="0" fontId="4" fillId="7" borderId="5" xfId="0" applyFont="1" applyFill="1" applyBorder="1" applyAlignment="1" applyProtection="1">
      <alignment horizontal="center" vertical="center" wrapText="1"/>
      <protection hidden="1"/>
    </xf>
    <xf numFmtId="0" fontId="19" fillId="7" borderId="5" xfId="0" applyFont="1" applyFill="1" applyBorder="1" applyAlignment="1" applyProtection="1">
      <alignment horizontal="center" vertical="center" wrapText="1"/>
      <protection hidden="1"/>
    </xf>
    <xf numFmtId="0" fontId="0" fillId="0" borderId="5" xfId="0" applyBorder="1" applyAlignment="1" applyProtection="1">
      <alignment horizontal="left" vertical="center" wrapText="1"/>
      <protection hidden="1"/>
    </xf>
    <xf numFmtId="0" fontId="19" fillId="7" borderId="10" xfId="0"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16" fillId="0" borderId="0" xfId="0" applyFont="1" applyAlignment="1" applyProtection="1">
      <alignment vertical="center"/>
      <protection hidden="1"/>
    </xf>
    <xf numFmtId="0" fontId="16" fillId="0" borderId="0" xfId="0" applyFont="1" applyAlignment="1" applyProtection="1">
      <alignment vertical="center" wrapText="1"/>
      <protection hidden="1"/>
    </xf>
    <xf numFmtId="0" fontId="4" fillId="7" borderId="4" xfId="0" applyFont="1" applyFill="1" applyBorder="1" applyAlignment="1" applyProtection="1">
      <alignment horizontal="center" vertical="center" wrapText="1"/>
      <protection hidden="1"/>
    </xf>
    <xf numFmtId="0" fontId="0" fillId="0" borderId="4" xfId="0" applyBorder="1" applyAlignment="1" applyProtection="1">
      <alignment vertical="center" wrapText="1"/>
      <protection hidden="1"/>
    </xf>
    <xf numFmtId="0" fontId="5" fillId="0" borderId="0" xfId="0" applyFont="1" applyProtection="1">
      <protection hidden="1"/>
    </xf>
    <xf numFmtId="0" fontId="0" fillId="8" borderId="0" xfId="0" applyFill="1" applyAlignment="1" applyProtection="1">
      <alignment vertical="center"/>
      <protection hidden="1"/>
    </xf>
    <xf numFmtId="9" fontId="0" fillId="0" borderId="0" xfId="1" applyFont="1" applyAlignment="1" applyProtection="1">
      <alignment horizontal="center" vertical="center"/>
      <protection hidden="1"/>
    </xf>
    <xf numFmtId="9" fontId="0" fillId="0" borderId="0" xfId="0" applyNumberFormat="1" applyAlignment="1" applyProtection="1">
      <alignment horizontal="center" vertical="center"/>
      <protection hidden="1"/>
    </xf>
    <xf numFmtId="0" fontId="2" fillId="2" borderId="0" xfId="2" applyAlignment="1" applyProtection="1">
      <alignment horizontal="center" vertical="center"/>
      <protection hidden="1"/>
    </xf>
    <xf numFmtId="10" fontId="0" fillId="0" borderId="0" xfId="0" applyNumberFormat="1" applyAlignment="1" applyProtection="1">
      <alignment horizontal="center" vertical="center"/>
      <protection hidden="1"/>
    </xf>
    <xf numFmtId="0" fontId="2" fillId="0" borderId="0" xfId="2" applyFill="1" applyAlignment="1" applyProtection="1">
      <alignment horizontal="center" vertical="center"/>
      <protection hidden="1"/>
    </xf>
    <xf numFmtId="0" fontId="19" fillId="6" borderId="0" xfId="0" applyFont="1" applyFill="1" applyAlignment="1" applyProtection="1">
      <alignment horizontal="center" vertical="center"/>
      <protection hidden="1"/>
    </xf>
    <xf numFmtId="0" fontId="26" fillId="0" borderId="0" xfId="0" applyFont="1" applyAlignment="1" applyProtection="1">
      <alignment horizontal="left" vertical="center" wrapText="1"/>
      <protection hidden="1"/>
    </xf>
    <xf numFmtId="0" fontId="17" fillId="0" borderId="0" xfId="4" applyFont="1" applyFill="1" applyAlignment="1" applyProtection="1">
      <alignment vertical="center"/>
      <protection hidden="1"/>
    </xf>
    <xf numFmtId="0" fontId="6"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15" fillId="0" borderId="0" xfId="0" applyFont="1" applyAlignment="1" applyProtection="1">
      <alignment horizontal="left" vertical="top" wrapText="1"/>
      <protection hidden="1"/>
    </xf>
    <xf numFmtId="0" fontId="0" fillId="0" borderId="7" xfId="0" applyBorder="1" applyAlignment="1" applyProtection="1">
      <alignment horizontal="center" vertical="center" wrapText="1"/>
      <protection hidden="1"/>
    </xf>
    <xf numFmtId="0" fontId="0" fillId="0" borderId="8" xfId="0" applyBorder="1" applyAlignment="1" applyProtection="1">
      <alignment horizontal="center" vertical="center" wrapText="1"/>
      <protection hidden="1"/>
    </xf>
    <xf numFmtId="0" fontId="0" fillId="0" borderId="9" xfId="0" applyBorder="1" applyAlignment="1" applyProtection="1">
      <alignment horizontal="center" vertical="center" wrapText="1"/>
      <protection hidden="1"/>
    </xf>
    <xf numFmtId="0" fontId="0" fillId="0" borderId="7" xfId="0" applyBorder="1" applyAlignment="1" applyProtection="1">
      <alignment horizontal="center" vertical="center"/>
      <protection hidden="1"/>
    </xf>
    <xf numFmtId="0" fontId="0" fillId="0" borderId="8" xfId="0" applyBorder="1" applyAlignment="1" applyProtection="1">
      <alignment horizontal="center" vertical="center"/>
      <protection hidden="1"/>
    </xf>
    <xf numFmtId="0" fontId="0" fillId="0" borderId="9" xfId="0" applyBorder="1" applyAlignment="1" applyProtection="1">
      <alignment horizontal="center" vertical="center"/>
      <protection hidden="1"/>
    </xf>
    <xf numFmtId="0" fontId="0" fillId="0" borderId="7" xfId="0" applyBorder="1" applyAlignment="1" applyProtection="1">
      <alignment vertical="center" wrapText="1"/>
      <protection hidden="1"/>
    </xf>
    <xf numFmtId="0" fontId="0" fillId="0" borderId="8" xfId="0" applyBorder="1" applyAlignment="1" applyProtection="1">
      <alignment vertical="center" wrapText="1"/>
      <protection hidden="1"/>
    </xf>
    <xf numFmtId="0" fontId="0" fillId="0" borderId="9" xfId="0" applyBorder="1" applyAlignment="1" applyProtection="1">
      <alignment vertical="center" wrapText="1"/>
      <protection hidden="1"/>
    </xf>
    <xf numFmtId="0" fontId="10" fillId="5" borderId="0" xfId="5" applyFont="1" applyAlignment="1" applyProtection="1">
      <alignment horizontal="left" vertical="center" wrapText="1" indent="2"/>
      <protection hidden="1"/>
    </xf>
    <xf numFmtId="0" fontId="10" fillId="0" borderId="0" xfId="0" applyFont="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left" vertical="center" wrapText="1" indent="1"/>
      <protection hidden="1"/>
    </xf>
    <xf numFmtId="0" fontId="9" fillId="0" borderId="0" xfId="0" applyFont="1" applyAlignment="1" applyProtection="1">
      <alignment horizontal="left" vertical="top" wrapText="1" indent="2"/>
      <protection hidden="1"/>
    </xf>
    <xf numFmtId="0" fontId="0" fillId="0" borderId="3" xfId="0" applyBorder="1" applyAlignment="1" applyProtection="1">
      <alignment horizontal="left" vertical="center" wrapText="1"/>
      <protection hidden="1"/>
    </xf>
    <xf numFmtId="0" fontId="0" fillId="0" borderId="6" xfId="0" applyBorder="1" applyAlignment="1" applyProtection="1">
      <alignment horizontal="left" vertical="center" wrapText="1"/>
      <protection hidden="1"/>
    </xf>
    <xf numFmtId="0" fontId="0" fillId="0" borderId="12" xfId="0" applyBorder="1" applyAlignment="1" applyProtection="1">
      <alignment horizontal="left" vertical="center" wrapText="1"/>
      <protection hidden="1"/>
    </xf>
    <xf numFmtId="167" fontId="0" fillId="0" borderId="13" xfId="1" applyNumberFormat="1" applyFont="1" applyBorder="1" applyAlignment="1" applyProtection="1">
      <alignment horizontal="center" vertical="center" wrapText="1"/>
      <protection hidden="1"/>
    </xf>
    <xf numFmtId="167" fontId="0" fillId="0" borderId="14" xfId="1" applyNumberFormat="1" applyFont="1" applyBorder="1" applyAlignment="1" applyProtection="1">
      <alignment horizontal="center" vertical="center" wrapText="1"/>
      <protection hidden="1"/>
    </xf>
    <xf numFmtId="167" fontId="0" fillId="0" borderId="15" xfId="1" applyNumberFormat="1" applyFont="1" applyBorder="1" applyAlignment="1" applyProtection="1">
      <alignment horizontal="center" vertical="center" wrapText="1"/>
      <protection hidden="1"/>
    </xf>
    <xf numFmtId="166" fontId="14" fillId="6" borderId="0" xfId="0" applyNumberFormat="1" applyFont="1" applyFill="1" applyAlignment="1" applyProtection="1">
      <alignment horizontal="left" vertical="center" indent="1"/>
      <protection hidden="1"/>
    </xf>
    <xf numFmtId="0" fontId="0" fillId="0" borderId="0" xfId="0" applyAlignment="1" applyProtection="1">
      <alignment horizontal="left" vertical="top"/>
      <protection hidden="1"/>
    </xf>
    <xf numFmtId="0" fontId="4" fillId="7" borderId="3" xfId="0" applyFont="1" applyFill="1" applyBorder="1" applyAlignment="1" applyProtection="1">
      <alignment horizontal="center" vertical="center" wrapText="1"/>
      <protection hidden="1"/>
    </xf>
    <xf numFmtId="0" fontId="4" fillId="7" borderId="12" xfId="0" applyFont="1" applyFill="1" applyBorder="1" applyAlignment="1" applyProtection="1">
      <alignment horizontal="center" vertical="center" wrapText="1"/>
      <protection hidden="1"/>
    </xf>
    <xf numFmtId="0" fontId="4" fillId="7" borderId="10" xfId="0" applyFont="1" applyFill="1" applyBorder="1" applyAlignment="1" applyProtection="1">
      <alignment horizontal="center" vertical="center" wrapText="1"/>
      <protection hidden="1"/>
    </xf>
    <xf numFmtId="0" fontId="4" fillId="7" borderId="1" xfId="0" applyFont="1" applyFill="1" applyBorder="1" applyAlignment="1" applyProtection="1">
      <alignment horizontal="center" vertical="center" wrapText="1"/>
      <protection hidden="1"/>
    </xf>
    <xf numFmtId="0" fontId="4" fillId="7" borderId="11" xfId="0" applyFont="1" applyFill="1" applyBorder="1" applyAlignment="1" applyProtection="1">
      <alignment horizontal="center" vertical="center" wrapText="1"/>
      <protection hidden="1"/>
    </xf>
    <xf numFmtId="0" fontId="22" fillId="0" borderId="4" xfId="0" applyFont="1" applyBorder="1" applyAlignment="1" applyProtection="1">
      <alignment vertical="center" wrapText="1"/>
      <protection hidden="1"/>
    </xf>
    <xf numFmtId="0" fontId="22" fillId="0" borderId="16" xfId="0" applyFont="1" applyBorder="1" applyAlignment="1" applyProtection="1">
      <alignment vertical="center" wrapText="1"/>
      <protection hidden="1"/>
    </xf>
    <xf numFmtId="0" fontId="4" fillId="7" borderId="4" xfId="0" applyFont="1" applyFill="1" applyBorder="1" applyAlignment="1" applyProtection="1">
      <alignment horizontal="center" vertical="center" wrapText="1"/>
      <protection hidden="1"/>
    </xf>
    <xf numFmtId="167" fontId="0" fillId="0" borderId="10" xfId="0" applyNumberFormat="1" applyBorder="1" applyAlignment="1" applyProtection="1">
      <alignment horizontal="center" vertical="center" wrapText="1"/>
      <protection hidden="1"/>
    </xf>
    <xf numFmtId="167" fontId="0" fillId="0" borderId="0" xfId="0" applyNumberFormat="1" applyAlignment="1" applyProtection="1">
      <alignment horizontal="center" vertical="center" wrapText="1"/>
      <protection hidden="1"/>
    </xf>
    <xf numFmtId="167" fontId="0" fillId="0" borderId="1" xfId="0" applyNumberFormat="1" applyBorder="1" applyAlignment="1" applyProtection="1">
      <alignment horizontal="center" vertical="center" wrapText="1"/>
      <protection hidden="1"/>
    </xf>
    <xf numFmtId="0" fontId="0" fillId="0" borderId="10" xfId="0"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1" xfId="0" applyBorder="1" applyAlignment="1" applyProtection="1">
      <alignment horizontal="center" vertical="center" wrapText="1"/>
      <protection hidden="1"/>
    </xf>
    <xf numFmtId="0" fontId="17" fillId="4" borderId="0" xfId="4" applyFont="1" applyAlignment="1" applyProtection="1">
      <alignment horizontal="center" vertical="center"/>
      <protection hidden="1"/>
    </xf>
    <xf numFmtId="9" fontId="24" fillId="0" borderId="0" xfId="1" applyFont="1" applyAlignment="1" applyProtection="1">
      <alignment horizontal="center" vertical="center" wrapText="1"/>
      <protection hidden="1"/>
    </xf>
    <xf numFmtId="0" fontId="22" fillId="0" borderId="11" xfId="0" applyFont="1" applyBorder="1" applyAlignment="1" applyProtection="1">
      <alignment vertical="center" wrapText="1"/>
      <protection hidden="1"/>
    </xf>
    <xf numFmtId="0" fontId="15" fillId="0" borderId="0" xfId="0" applyFont="1" applyAlignment="1" applyProtection="1">
      <alignment horizontal="left" vertical="center" wrapText="1"/>
      <protection hidden="1"/>
    </xf>
    <xf numFmtId="167" fontId="0" fillId="9" borderId="5" xfId="1" applyNumberFormat="1" applyFont="1" applyFill="1" applyBorder="1" applyAlignment="1" applyProtection="1">
      <alignment horizontal="center" vertical="center" wrapText="1"/>
      <protection hidden="1"/>
    </xf>
    <xf numFmtId="167" fontId="0" fillId="9" borderId="7" xfId="1" applyNumberFormat="1" applyFont="1" applyFill="1" applyBorder="1" applyAlignment="1" applyProtection="1">
      <alignment horizontal="center" vertical="center" wrapText="1"/>
      <protection hidden="1"/>
    </xf>
    <xf numFmtId="167" fontId="0" fillId="9" borderId="8" xfId="1" applyNumberFormat="1" applyFont="1" applyFill="1" applyBorder="1" applyAlignment="1" applyProtection="1">
      <alignment horizontal="center" vertical="center" wrapText="1"/>
      <protection hidden="1"/>
    </xf>
    <xf numFmtId="0" fontId="22" fillId="0" borderId="4" xfId="0" applyFont="1" applyBorder="1" applyAlignment="1" applyProtection="1">
      <alignment horizontal="left" vertical="center" wrapText="1"/>
      <protection hidden="1"/>
    </xf>
    <xf numFmtId="0" fontId="22" fillId="0" borderId="16" xfId="0" applyFont="1" applyBorder="1" applyAlignment="1" applyProtection="1">
      <alignment horizontal="left" vertical="center" wrapText="1"/>
      <protection hidden="1"/>
    </xf>
  </cellXfs>
  <cellStyles count="6">
    <cellStyle name="20% - Énfasis1" xfId="4" builtinId="30"/>
    <cellStyle name="20% - Énfasis3" xfId="5" builtinId="38"/>
    <cellStyle name="Bueno" xfId="2" builtinId="26"/>
    <cellStyle name="Neutral" xfId="3" builtinId="28"/>
    <cellStyle name="Normal" xfId="0" builtinId="0"/>
    <cellStyle name="Porcentaje" xfId="1" builtinId="5"/>
  </cellStyles>
  <dxfs count="167">
    <dxf>
      <font>
        <b/>
        <i val="0"/>
        <color rgb="FF006100"/>
      </font>
      <fill>
        <patternFill>
          <bgColor rgb="FFC6EFCE"/>
        </patternFill>
      </fill>
    </dxf>
    <dxf>
      <font>
        <b/>
        <i val="0"/>
        <color theme="4"/>
      </font>
    </dxf>
    <dxf>
      <font>
        <color rgb="FF006100"/>
      </font>
      <fill>
        <patternFill>
          <bgColor rgb="FFC6EFCE"/>
        </patternFill>
      </fill>
      <border>
        <left style="thin">
          <color theme="9" tint="-0.499984740745262"/>
        </left>
        <right style="thin">
          <color theme="9" tint="-0.499984740745262"/>
        </right>
        <top style="thin">
          <color theme="9" tint="-0.499984740745262"/>
        </top>
        <bottom style="thin">
          <color theme="9" tint="-0.499984740745262"/>
        </bottom>
      </border>
    </dxf>
    <dxf>
      <font>
        <b/>
        <i val="0"/>
        <color rgb="FF9C0006"/>
      </font>
      <fill>
        <patternFill>
          <bgColor rgb="FFFFC7CE"/>
        </patternFill>
      </fill>
    </dxf>
    <dxf>
      <font>
        <b/>
        <i val="0"/>
        <color rgb="FF9C5700"/>
      </font>
      <fill>
        <patternFill>
          <bgColor rgb="FFFFEB9C"/>
        </patternFill>
      </fill>
    </dxf>
    <dxf>
      <font>
        <b/>
        <i val="0"/>
        <color rgb="FF006100"/>
      </font>
      <fill>
        <patternFill>
          <bgColor rgb="FFC6EFCE"/>
        </patternFill>
      </fill>
    </dxf>
    <dxf>
      <font>
        <b/>
        <i val="0"/>
        <color theme="0"/>
      </font>
      <fill>
        <patternFill patternType="solid">
          <bgColor theme="4"/>
        </patternFill>
      </fill>
    </dxf>
    <dxf>
      <font>
        <b/>
        <i val="0"/>
        <color rgb="FF9C0006"/>
      </font>
      <fill>
        <patternFill>
          <bgColor rgb="FFFFC7CE"/>
        </patternFill>
      </fill>
    </dxf>
    <dxf>
      <font>
        <b/>
        <i val="0"/>
        <color rgb="FF9C5700"/>
      </font>
      <fill>
        <patternFill>
          <bgColor rgb="FFFFEB9C"/>
        </patternFill>
      </fill>
    </dxf>
    <dxf>
      <font>
        <b/>
        <i val="0"/>
        <color rgb="FF006100"/>
      </font>
      <fill>
        <patternFill>
          <bgColor rgb="FFC6EFCE"/>
        </patternFill>
      </fill>
    </dxf>
    <dxf>
      <font>
        <color rgb="FF006100"/>
      </font>
      <fill>
        <patternFill>
          <bgColor rgb="FFC6EFCE"/>
        </patternFill>
      </fill>
    </dxf>
    <dxf>
      <font>
        <b/>
        <i val="0"/>
        <color theme="4"/>
      </font>
    </dxf>
    <dxf>
      <font>
        <b/>
        <i val="0"/>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color theme="4"/>
      </font>
    </dxf>
    <dxf>
      <font>
        <color rgb="FF006100"/>
      </font>
      <fill>
        <patternFill>
          <bgColor rgb="FFC6EFCE"/>
        </patternFill>
      </fill>
    </dxf>
    <dxf>
      <font>
        <color theme="4"/>
      </font>
    </dxf>
    <dxf>
      <font>
        <color rgb="FF006100"/>
      </font>
      <fill>
        <patternFill>
          <bgColor rgb="FFC6EFCE"/>
        </patternFill>
      </fill>
    </dxf>
    <dxf>
      <font>
        <color theme="4"/>
      </font>
    </dxf>
    <dxf>
      <font>
        <color rgb="FF006100"/>
      </font>
      <fill>
        <patternFill>
          <bgColor rgb="FFC6EFCE"/>
        </patternFill>
      </fill>
    </dxf>
    <dxf>
      <font>
        <color theme="4"/>
      </font>
    </dxf>
    <dxf>
      <font>
        <color rgb="FF006100"/>
      </font>
      <fill>
        <patternFill>
          <bgColor rgb="FFC6EFCE"/>
        </patternFill>
      </fill>
    </dxf>
    <dxf>
      <font>
        <b/>
        <i val="0"/>
        <color rgb="FF006100"/>
      </font>
      <fill>
        <patternFill>
          <bgColor rgb="FFC6EFCE"/>
        </patternFill>
      </fill>
    </dxf>
    <dxf>
      <font>
        <b/>
        <i val="0"/>
        <color theme="4"/>
      </font>
    </dxf>
    <dxf>
      <font>
        <color rgb="FF006100"/>
      </font>
      <fill>
        <patternFill>
          <bgColor rgb="FFC6EFCE"/>
        </patternFill>
      </fill>
      <border>
        <left style="thin">
          <color theme="9" tint="-0.499984740745262"/>
        </left>
        <right style="thin">
          <color theme="9" tint="-0.499984740745262"/>
        </right>
        <top style="thin">
          <color theme="9" tint="-0.499984740745262"/>
        </top>
        <bottom style="thin">
          <color theme="9" tint="-0.499984740745262"/>
        </bottom>
      </border>
    </dxf>
    <dxf>
      <font>
        <b/>
        <i val="0"/>
        <color rgb="FF9C0006"/>
      </font>
      <fill>
        <patternFill>
          <bgColor rgb="FFFFC7CE"/>
        </patternFill>
      </fill>
    </dxf>
    <dxf>
      <font>
        <b/>
        <i val="0"/>
        <color rgb="FF9C5700"/>
      </font>
      <fill>
        <patternFill>
          <bgColor rgb="FFFFEB9C"/>
        </patternFill>
      </fill>
    </dxf>
    <dxf>
      <font>
        <b/>
        <i val="0"/>
        <color rgb="FF006100"/>
      </font>
      <fill>
        <patternFill>
          <bgColor rgb="FFC6EFCE"/>
        </patternFill>
      </fill>
    </dxf>
    <dxf>
      <font>
        <b/>
        <i val="0"/>
        <color theme="0"/>
      </font>
      <fill>
        <patternFill patternType="solid">
          <bgColor theme="4"/>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b/>
        <i val="0"/>
        <color theme="4"/>
      </font>
    </dxf>
    <dxf>
      <font>
        <b/>
        <i val="0"/>
        <color rgb="FF9C5700"/>
      </font>
      <fill>
        <patternFill>
          <bgColor rgb="FFFFEB9C"/>
        </patternFill>
      </fill>
    </dxf>
    <dxf>
      <font>
        <b/>
        <i val="0"/>
        <color rgb="FF006100"/>
      </font>
      <fill>
        <patternFill>
          <bgColor rgb="FFC6EFCE"/>
        </patternFill>
      </fill>
    </dxf>
    <dxf>
      <font>
        <b/>
        <i val="0"/>
        <color rgb="FF9C5700"/>
      </font>
      <fill>
        <patternFill>
          <bgColor rgb="FFFFEB9C"/>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color rgb="FF006600"/>
      </font>
    </dxf>
    <dxf>
      <font>
        <b/>
        <i val="0"/>
        <color rgb="FFA57407"/>
      </font>
    </dxf>
    <dxf>
      <font>
        <b/>
        <i val="0"/>
        <color theme="5"/>
      </font>
    </dxf>
    <dxf>
      <font>
        <b/>
        <i val="0"/>
        <color theme="4"/>
      </font>
    </dxf>
    <dxf>
      <font>
        <b/>
        <i val="0"/>
        <color rgb="FF006100"/>
      </font>
      <fill>
        <patternFill>
          <bgColor rgb="FFC6EFCE"/>
        </patternFill>
      </fill>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border>
        <left style="thin">
          <color theme="3"/>
        </left>
        <right style="thin">
          <color theme="3"/>
        </right>
        <top style="thin">
          <color theme="3"/>
        </top>
        <bottom style="thin">
          <color theme="3"/>
        </bottom>
        <vertical/>
        <horizontal/>
      </border>
    </dxf>
    <dxf>
      <font>
        <color theme="0"/>
      </font>
    </dxf>
    <dxf>
      <font>
        <b/>
        <i val="0"/>
        <color theme="4"/>
      </font>
      <fill>
        <patternFill>
          <bgColor theme="2" tint="-9.9948118533890809E-2"/>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color rgb="FF006100"/>
      </font>
      <fill>
        <patternFill>
          <bgColor rgb="FFC6EFCE"/>
        </patternFill>
      </fill>
    </dxf>
    <dxf>
      <font>
        <b/>
        <i val="0"/>
        <color rgb="FF9C5700"/>
      </font>
      <fill>
        <patternFill>
          <bgColor rgb="FFFFEB9C"/>
        </patternFill>
      </fill>
    </dxf>
    <dxf>
      <font>
        <b/>
        <i val="0"/>
        <color rgb="FF9C5700"/>
      </font>
      <fill>
        <patternFill>
          <bgColor rgb="FFFFEB9C"/>
        </patternFill>
      </fill>
    </dxf>
    <dxf>
      <font>
        <b/>
        <i val="0"/>
        <color rgb="FF006100"/>
      </font>
      <fill>
        <patternFill>
          <bgColor rgb="FFC6EFCE"/>
        </patternFill>
      </fill>
    </dxf>
    <dxf>
      <font>
        <b/>
        <i val="0"/>
        <color theme="4"/>
      </font>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color auto="1"/>
      </font>
    </dxf>
    <dxf>
      <font>
        <b/>
        <i val="0"/>
        <color theme="4"/>
      </font>
    </dxf>
    <dxf>
      <font>
        <b/>
        <i val="0"/>
        <color theme="4"/>
      </font>
    </dxf>
    <dxf>
      <font>
        <b/>
        <i val="0"/>
        <color auto="1"/>
      </font>
    </dxf>
    <dxf>
      <font>
        <b/>
        <i val="0"/>
        <color rgb="FF006100"/>
      </font>
      <fill>
        <patternFill>
          <bgColor rgb="FFC6EFCE"/>
        </patternFill>
      </fill>
    </dxf>
    <dxf>
      <font>
        <b/>
        <i val="0"/>
        <color theme="4"/>
      </font>
    </dxf>
    <dxf>
      <font>
        <b/>
        <i val="0"/>
        <color rgb="FF006100"/>
      </font>
      <fill>
        <patternFill>
          <bgColor rgb="FFC6EFCE"/>
        </patternFill>
      </fill>
    </dxf>
    <dxf>
      <font>
        <b/>
        <i val="0"/>
        <color theme="4"/>
      </font>
    </dxf>
    <dxf>
      <font>
        <b/>
        <i val="0"/>
        <color rgb="FF006100"/>
      </font>
      <fill>
        <patternFill>
          <bgColor rgb="FFC6EFCE"/>
        </patternFill>
      </fill>
    </dxf>
    <dxf>
      <font>
        <b/>
        <i val="0"/>
        <color theme="4"/>
      </font>
    </dxf>
    <dxf>
      <font>
        <color rgb="FF006100"/>
      </font>
      <fill>
        <patternFill>
          <bgColor rgb="FFC6EFCE"/>
        </patternFill>
      </fill>
      <border>
        <left style="thin">
          <color theme="9" tint="-0.499984740745262"/>
        </left>
        <right style="thin">
          <color theme="9" tint="-0.499984740745262"/>
        </right>
        <top style="thin">
          <color theme="9" tint="-0.499984740745262"/>
        </top>
        <bottom style="thin">
          <color theme="9" tint="-0.499984740745262"/>
        </bottom>
      </border>
    </dxf>
    <dxf>
      <font>
        <color rgb="FF9C5700"/>
      </font>
      <fill>
        <patternFill>
          <bgColor rgb="FFFFEB9C"/>
        </patternFill>
      </fill>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left"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alignment horizontal="left"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general" vertical="bottom" textRotation="0" wrapText="1" indent="0" justifyLastLine="0" shrinkToFit="0" readingOrder="0"/>
      <protection locked="1" hidden="1"/>
    </dxf>
    <dxf>
      <alignment horizontal="general" vertical="bottom" textRotation="0" wrapText="1" indent="0" justifyLastLine="0" shrinkToFit="0" readingOrder="0"/>
      <protection locked="1" hidden="1"/>
    </dxf>
    <dxf>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fill>
        <patternFill patternType="solid">
          <fgColor indexed="64"/>
          <bgColor theme="3" tint="0.79998168889431442"/>
        </patternFill>
      </fill>
      <alignment horizontal="general" vertical="center" textRotation="0" wrapText="0" indent="0" justifyLastLine="0" shrinkToFit="0" readingOrder="0"/>
      <protection locked="1" hidden="1"/>
    </dxf>
    <dxf>
      <fill>
        <patternFill patternType="solid">
          <fgColor indexed="64"/>
          <bgColor theme="3" tint="0.79998168889431442"/>
        </patternFill>
      </fill>
      <alignment horizontal="general" vertical="center" textRotation="0" wrapText="0" indent="0" justifyLastLine="0" shrinkToFit="0" readingOrder="0"/>
      <protection locked="1" hidden="1"/>
    </dxf>
    <dxf>
      <fill>
        <patternFill patternType="solid">
          <fgColor indexed="64"/>
          <bgColor theme="3" tint="0.79998168889431442"/>
        </patternFill>
      </fill>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right style="thin">
          <color theme="4"/>
        </right>
        <top style="thin">
          <color theme="4"/>
        </top>
        <bottom style="thin">
          <color theme="4"/>
        </bottom>
      </border>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border diagonalUp="0" diagonalDown="0" outline="0">
        <left style="thin">
          <color theme="4"/>
        </left>
        <right/>
        <top style="thin">
          <color theme="4"/>
        </top>
        <bottom style="thin">
          <color theme="4"/>
        </bottom>
      </border>
      <protection locked="1" hidden="1"/>
    </dxf>
    <dxf>
      <alignment horizontal="left"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border outline="0">
        <top style="thin">
          <color theme="4"/>
        </top>
        <bottom style="thin">
          <color theme="4"/>
        </bottom>
      </border>
    </dxf>
    <dxf>
      <alignment vertical="center" textRotation="0" indent="0" justifyLastLine="0" shrinkToFit="0" readingOrder="0"/>
      <protection locked="1" hidden="1"/>
    </dxf>
    <dxf>
      <alignment vertical="center" textRotation="0" indent="0" justifyLastLine="0" shrinkToFit="0" readingOrder="0"/>
      <protection locked="1" hidden="1"/>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right style="thin">
          <color theme="4"/>
        </right>
        <top style="thin">
          <color theme="4"/>
        </top>
        <bottom style="thin">
          <color theme="4"/>
        </bottom>
      </border>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border diagonalUp="0" diagonalDown="0" outline="0">
        <left style="thin">
          <color theme="4"/>
        </left>
        <right/>
        <top style="thin">
          <color theme="4"/>
        </top>
        <bottom style="thin">
          <color theme="4"/>
        </bottom>
      </border>
      <protection locked="1" hidden="1"/>
    </dxf>
    <dxf>
      <alignment horizontal="left"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border outline="0">
        <top style="thin">
          <color theme="4"/>
        </top>
        <bottom style="thin">
          <color theme="4"/>
        </bottom>
      </border>
    </dxf>
    <dxf>
      <alignment vertical="center" textRotation="0" indent="0" justifyLastLine="0" shrinkToFit="0" readingOrder="0"/>
      <protection locked="1" hidden="1"/>
    </dxf>
    <dxf>
      <alignment vertical="center" textRotation="0" indent="0" justifyLastLine="0" shrinkToFit="0" readingOrder="0"/>
      <protection locked="1" hidden="1"/>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right style="thin">
          <color theme="4"/>
        </right>
        <top style="thin">
          <color theme="4"/>
        </top>
        <bottom style="thin">
          <color theme="4"/>
        </bottom>
      </border>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border diagonalUp="0" diagonalDown="0" outline="0">
        <left style="thin">
          <color theme="4"/>
        </left>
        <right/>
        <top style="thin">
          <color theme="4"/>
        </top>
        <bottom style="thin">
          <color theme="4"/>
        </bottom>
      </border>
      <protection locked="1" hidden="1"/>
    </dxf>
    <dxf>
      <alignment horizontal="left"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border outline="0">
        <top style="thin">
          <color theme="4"/>
        </top>
        <bottom style="thin">
          <color theme="4"/>
        </bottom>
      </border>
    </dxf>
    <dxf>
      <alignment vertical="center" textRotation="0" indent="0" justifyLastLine="0" shrinkToFit="0" readingOrder="0"/>
      <protection locked="1" hidden="1"/>
    </dxf>
    <dxf>
      <alignment vertical="center" textRotation="0" indent="0" justifyLastLine="0" shrinkToFit="0" readingOrder="0"/>
      <protection locked="1" hidden="1"/>
    </dxf>
    <dxf>
      <alignment horizontal="left"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dxf>
    <dxf>
      <font>
        <b/>
        <sz val="12"/>
      </font>
      <alignment horizontal="general" vertical="center" textRotation="0" wrapText="1" indent="0" justifyLastLine="0" shrinkToFit="0" readingOrder="0"/>
      <protection locked="1" hidden="1"/>
    </dxf>
    <dxf>
      <font>
        <b/>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alignment vertical="center" textRotation="0" wrapText="1" indent="0" justifyLastLine="0" shrinkToFit="0" readingOrder="0"/>
      <protection locked="1" hidden="1"/>
    </dxf>
    <dxf>
      <alignment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numFmt numFmtId="0" formatCode="General"/>
      <alignment horizontal="left" vertical="center" textRotation="0" wrapText="1" indent="0" justifyLastLine="0" shrinkToFit="0" readingOrder="0"/>
      <protection locked="1" hidden="1"/>
    </dxf>
    <dxf>
      <font>
        <b/>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alignment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auto="1"/>
        <name val="Calibri Light"/>
        <family val="2"/>
        <scheme val="minor"/>
      </font>
      <numFmt numFmtId="0" formatCode="General"/>
      <alignment horizontal="left" vertical="center" textRotation="0" wrapText="1" indent="0" justifyLastLine="0" shrinkToFit="0" readingOrder="0"/>
      <protection locked="1" hidden="1"/>
    </dxf>
    <dxf>
      <font>
        <b/>
        <i val="0"/>
        <strike val="0"/>
        <condense val="0"/>
        <extend val="0"/>
        <outline val="0"/>
        <shadow val="0"/>
        <u val="none"/>
        <vertAlign val="baseline"/>
        <sz val="12"/>
        <color theme="1" tint="0.34998626667073579"/>
        <name val="Calibri Light"/>
        <family val="2"/>
        <scheme val="minor"/>
      </font>
      <numFmt numFmtId="0" formatCode="General"/>
      <alignment horizontal="general" vertical="center" textRotation="0" wrapText="1" indent="0" justifyLastLine="0" shrinkToFit="0" readingOrder="0"/>
      <protection locked="1" hidden="1"/>
    </dxf>
    <dxf>
      <alignment vertical="center" textRotation="0" wrapText="1" indent="0" justifyLastLine="0" shrinkToFit="0" readingOrder="0"/>
      <protection locked="1" hidden="1"/>
    </dxf>
    <dxf>
      <alignment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font>
        <b/>
      </font>
      <numFmt numFmtId="0" formatCode="General"/>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font>
        <strike val="0"/>
        <outline val="0"/>
        <shadow val="0"/>
        <u val="none"/>
        <vertAlign val="baseline"/>
        <sz val="12"/>
        <color theme="1"/>
        <name val="Calibri Light"/>
        <family val="2"/>
        <scheme val="minor"/>
      </font>
      <numFmt numFmtId="0" formatCode="General"/>
      <alignment horizontal="left"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0" indent="0" justifyLastLine="0" shrinkToFit="0" readingOrder="0"/>
      <protection locked="1" hidden="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absolute">
    <xdr:from>
      <xdr:col>1</xdr:col>
      <xdr:colOff>2138759</xdr:colOff>
      <xdr:row>1</xdr:row>
      <xdr:rowOff>15876</xdr:rowOff>
    </xdr:from>
    <xdr:to>
      <xdr:col>2</xdr:col>
      <xdr:colOff>1814115</xdr:colOff>
      <xdr:row>4</xdr:row>
      <xdr:rowOff>166565</xdr:rowOff>
    </xdr:to>
    <xdr:pic>
      <xdr:nvPicPr>
        <xdr:cNvPr id="2" name="Imagen 1" descr="logo SINAES">
          <a:extLst>
            <a:ext uri="{FF2B5EF4-FFF2-40B4-BE49-F238E27FC236}">
              <a16:creationId xmlns:a16="http://schemas.microsoft.com/office/drawing/2014/main" id="{EBAF04EE-8E12-4E89-8D89-262350ECE08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69009" y="206376"/>
          <a:ext cx="2634456" cy="72218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1577854</xdr:colOff>
      <xdr:row>1</xdr:row>
      <xdr:rowOff>481971</xdr:rowOff>
    </xdr:to>
    <xdr:pic>
      <xdr:nvPicPr>
        <xdr:cNvPr id="2" name="Imagen 1" descr="logo SINAES">
          <a:extLst>
            <a:ext uri="{FF2B5EF4-FFF2-40B4-BE49-F238E27FC236}">
              <a16:creationId xmlns:a16="http://schemas.microsoft.com/office/drawing/2014/main" id="{F366DB41-36DC-4E8A-8C33-0B56A20CD5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61979" cy="426283"/>
        </a:xfrm>
        <a:prstGeom prst="rect">
          <a:avLst/>
        </a:prstGeom>
        <a:noFill/>
        <a:ln>
          <a:noFill/>
        </a:ln>
      </xdr:spPr>
    </xdr:pic>
    <xdr:clientData fPrintsWithSheet="0"/>
  </xdr:twoCellAnchor>
  <xdr:twoCellAnchor>
    <xdr:from>
      <xdr:col>2</xdr:col>
      <xdr:colOff>1082094</xdr:colOff>
      <xdr:row>0</xdr:row>
      <xdr:rowOff>57151</xdr:rowOff>
    </xdr:from>
    <xdr:to>
      <xdr:col>2</xdr:col>
      <xdr:colOff>9366250</xdr:colOff>
      <xdr:row>3</xdr:row>
      <xdr:rowOff>9525</xdr:rowOff>
    </xdr:to>
    <xdr:grpSp>
      <xdr:nvGrpSpPr>
        <xdr:cNvPr id="3" name="Grupo 2">
          <a:extLst>
            <a:ext uri="{FF2B5EF4-FFF2-40B4-BE49-F238E27FC236}">
              <a16:creationId xmlns:a16="http://schemas.microsoft.com/office/drawing/2014/main" id="{9A904965-8E4F-4CF7-A301-78CDDCB49EB8}"/>
            </a:ext>
          </a:extLst>
        </xdr:cNvPr>
        <xdr:cNvGrpSpPr/>
      </xdr:nvGrpSpPr>
      <xdr:grpSpPr>
        <a:xfrm>
          <a:off x="3674482" y="57151"/>
          <a:ext cx="8284156" cy="627855"/>
          <a:chOff x="3677657" y="57151"/>
          <a:chExt cx="8033856" cy="634999"/>
        </a:xfrm>
      </xdr:grpSpPr>
      <xdr:grpSp>
        <xdr:nvGrpSpPr>
          <xdr:cNvPr id="4" name="Grupo 3">
            <a:extLst>
              <a:ext uri="{FF2B5EF4-FFF2-40B4-BE49-F238E27FC236}">
                <a16:creationId xmlns:a16="http://schemas.microsoft.com/office/drawing/2014/main" id="{05BFE16B-0A8F-7E48-B2B2-8732E438978E}"/>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6309794F-4B89-686C-1077-F07DF5B3C14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BC6BFC8C-2B5B-9FAD-F037-E2C1BA044FD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7909B0D4-9CCE-1515-8992-C38E1ED27B3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A56860FE-0CF6-BC16-55A8-93C538D28B62}"/>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7073A4ED-FC21-7C12-6E77-0C8371353550}"/>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ED42483D-08D0-C908-1CA0-1B6663DCCCA4}"/>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2C5A75FB-B1FB-7FC2-2BC9-336B39EEE059}"/>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F806612F-7F25-75F5-C208-1177BC190A1A}"/>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59D0D9DA-C57A-B586-5C14-E98BCFDA425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58F67037-AE44-D1DE-6468-FE37F79B50EB}"/>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D21A19FC-8435-EB4D-CF79-13208101AE46}"/>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3500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3</xdr:col>
      <xdr:colOff>857250</xdr:colOff>
      <xdr:row>1</xdr:row>
      <xdr:rowOff>481971</xdr:rowOff>
    </xdr:to>
    <xdr:pic>
      <xdr:nvPicPr>
        <xdr:cNvPr id="2" name="Imagen 1" descr="logo SINAES">
          <a:extLst>
            <a:ext uri="{FF2B5EF4-FFF2-40B4-BE49-F238E27FC236}">
              <a16:creationId xmlns:a16="http://schemas.microsoft.com/office/drawing/2014/main" id="{06035D8D-5015-43CB-8219-8DC884F5F8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8925" cy="426283"/>
        </a:xfrm>
        <a:prstGeom prst="rect">
          <a:avLst/>
        </a:prstGeom>
        <a:noFill/>
        <a:ln>
          <a:noFill/>
        </a:ln>
      </xdr:spPr>
    </xdr:pic>
    <xdr:clientData/>
  </xdr:twoCellAnchor>
  <xdr:twoCellAnchor editAs="absolute">
    <xdr:from>
      <xdr:col>4</xdr:col>
      <xdr:colOff>0</xdr:colOff>
      <xdr:row>1</xdr:row>
      <xdr:rowOff>0</xdr:rowOff>
    </xdr:from>
    <xdr:to>
      <xdr:col>4</xdr:col>
      <xdr:colOff>2309677</xdr:colOff>
      <xdr:row>3</xdr:row>
      <xdr:rowOff>30825</xdr:rowOff>
    </xdr:to>
    <xdr:grpSp>
      <xdr:nvGrpSpPr>
        <xdr:cNvPr id="3" name="Grupo 2">
          <a:extLst>
            <a:ext uri="{FF2B5EF4-FFF2-40B4-BE49-F238E27FC236}">
              <a16:creationId xmlns:a16="http://schemas.microsoft.com/office/drawing/2014/main" id="{E57FB9AA-32D3-4AC7-91BA-EB0BCAAB477C}"/>
            </a:ext>
          </a:extLst>
        </xdr:cNvPr>
        <xdr:cNvGrpSpPr/>
      </xdr:nvGrpSpPr>
      <xdr:grpSpPr>
        <a:xfrm>
          <a:off x="3209795" y="91336"/>
          <a:ext cx="2312852" cy="627855"/>
          <a:chOff x="4119553" y="71438"/>
          <a:chExt cx="2698760" cy="634999"/>
        </a:xfrm>
      </xdr:grpSpPr>
      <xdr:sp macro="" textlink="">
        <xdr:nvSpPr>
          <xdr:cNvPr id="4" name="Rectángulo: esquinas redondeadas 3">
            <a:extLst>
              <a:ext uri="{FF2B5EF4-FFF2-40B4-BE49-F238E27FC236}">
                <a16:creationId xmlns:a16="http://schemas.microsoft.com/office/drawing/2014/main" id="{F21F7A13-8BD7-2F29-956A-038FE52AD18D}"/>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5" name="CuadroTexto 4">
            <a:extLst>
              <a:ext uri="{FF2B5EF4-FFF2-40B4-BE49-F238E27FC236}">
                <a16:creationId xmlns:a16="http://schemas.microsoft.com/office/drawing/2014/main" id="{969BBEF7-C3FB-14B4-8E26-DCD715FE0E6E}"/>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6" name="CuadroTexto 5">
            <a:extLst>
              <a:ext uri="{FF2B5EF4-FFF2-40B4-BE49-F238E27FC236}">
                <a16:creationId xmlns:a16="http://schemas.microsoft.com/office/drawing/2014/main" id="{8E42EA4B-5037-91DB-E848-CE8F3AD3A0E0}"/>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clientData fPrintsWithSheet="0"/>
  </xdr:twoCellAnchor>
  <xdr:twoCellAnchor editAs="absolute">
    <xdr:from>
      <xdr:col>4</xdr:col>
      <xdr:colOff>2408699</xdr:colOff>
      <xdr:row>1</xdr:row>
      <xdr:rowOff>0</xdr:rowOff>
    </xdr:from>
    <xdr:to>
      <xdr:col>8</xdr:col>
      <xdr:colOff>646305</xdr:colOff>
      <xdr:row>3</xdr:row>
      <xdr:rowOff>30825</xdr:rowOff>
    </xdr:to>
    <xdr:grpSp>
      <xdr:nvGrpSpPr>
        <xdr:cNvPr id="7" name="Grupo 6">
          <a:extLst>
            <a:ext uri="{FF2B5EF4-FFF2-40B4-BE49-F238E27FC236}">
              <a16:creationId xmlns:a16="http://schemas.microsoft.com/office/drawing/2014/main" id="{E15C65CE-FD0E-463C-9460-D4A503477877}"/>
            </a:ext>
          </a:extLst>
        </xdr:cNvPr>
        <xdr:cNvGrpSpPr/>
      </xdr:nvGrpSpPr>
      <xdr:grpSpPr>
        <a:xfrm>
          <a:off x="5621669" y="91336"/>
          <a:ext cx="2461965" cy="627855"/>
          <a:chOff x="4119553" y="71438"/>
          <a:chExt cx="2698760" cy="634999"/>
        </a:xfrm>
      </xdr:grpSpPr>
      <xdr:sp macro="" textlink="">
        <xdr:nvSpPr>
          <xdr:cNvPr id="8" name="Rectángulo: esquinas redondeadas 7">
            <a:extLst>
              <a:ext uri="{FF2B5EF4-FFF2-40B4-BE49-F238E27FC236}">
                <a16:creationId xmlns:a16="http://schemas.microsoft.com/office/drawing/2014/main" id="{615AA0EF-7A31-DA29-7F94-D8AB474F223D}"/>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9" name="CuadroTexto 8">
            <a:extLst>
              <a:ext uri="{FF2B5EF4-FFF2-40B4-BE49-F238E27FC236}">
                <a16:creationId xmlns:a16="http://schemas.microsoft.com/office/drawing/2014/main" id="{05C7F0D9-9D4A-1462-B281-8C0E05B531FB}"/>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0" name="CuadroTexto 9">
            <a:extLst>
              <a:ext uri="{FF2B5EF4-FFF2-40B4-BE49-F238E27FC236}">
                <a16:creationId xmlns:a16="http://schemas.microsoft.com/office/drawing/2014/main" id="{1EE869A8-2137-3978-8DA9-9074FA9D0F7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clientData fPrintsWithSheet="0"/>
  </xdr:twoCellAnchor>
  <xdr:twoCellAnchor editAs="absolute">
    <xdr:from>
      <xdr:col>8</xdr:col>
      <xdr:colOff>745325</xdr:colOff>
      <xdr:row>1</xdr:row>
      <xdr:rowOff>0</xdr:rowOff>
    </xdr:from>
    <xdr:to>
      <xdr:col>8</xdr:col>
      <xdr:colOff>3210465</xdr:colOff>
      <xdr:row>3</xdr:row>
      <xdr:rowOff>30825</xdr:rowOff>
    </xdr:to>
    <xdr:grpSp>
      <xdr:nvGrpSpPr>
        <xdr:cNvPr id="11" name="Grupo 10">
          <a:extLst>
            <a:ext uri="{FF2B5EF4-FFF2-40B4-BE49-F238E27FC236}">
              <a16:creationId xmlns:a16="http://schemas.microsoft.com/office/drawing/2014/main" id="{99C8A92A-B39C-4C40-AFC6-A7B125AE2531}"/>
            </a:ext>
          </a:extLst>
        </xdr:cNvPr>
        <xdr:cNvGrpSpPr/>
      </xdr:nvGrpSpPr>
      <xdr:grpSpPr>
        <a:xfrm>
          <a:off x="8182654" y="91336"/>
          <a:ext cx="2461965" cy="627855"/>
          <a:chOff x="4119553" y="71438"/>
          <a:chExt cx="2698760" cy="634999"/>
        </a:xfrm>
      </xdr:grpSpPr>
      <xdr:sp macro="" textlink="">
        <xdr:nvSpPr>
          <xdr:cNvPr id="12" name="Rectángulo: esquinas redondeadas 11">
            <a:extLst>
              <a:ext uri="{FF2B5EF4-FFF2-40B4-BE49-F238E27FC236}">
                <a16:creationId xmlns:a16="http://schemas.microsoft.com/office/drawing/2014/main" id="{E963486E-FA7D-1689-DCE2-82F686778E0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3" name="CuadroTexto 12">
            <a:extLst>
              <a:ext uri="{FF2B5EF4-FFF2-40B4-BE49-F238E27FC236}">
                <a16:creationId xmlns:a16="http://schemas.microsoft.com/office/drawing/2014/main" id="{295C5809-A7C8-C4F4-3FCD-1E85C48910B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14" name="CuadroTexto 13">
            <a:extLst>
              <a:ext uri="{FF2B5EF4-FFF2-40B4-BE49-F238E27FC236}">
                <a16:creationId xmlns:a16="http://schemas.microsoft.com/office/drawing/2014/main" id="{5FC403E9-3B23-7651-9A4D-FBC4BC76D062}"/>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1100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clientData fPrintsWithSheet="0"/>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F82BF5B8-0C51-4E5B-A2AA-E806EDC68B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editAs="absolute">
    <xdr:from>
      <xdr:col>1</xdr:col>
      <xdr:colOff>0</xdr:colOff>
      <xdr:row>7</xdr:row>
      <xdr:rowOff>6350</xdr:rowOff>
    </xdr:from>
    <xdr:to>
      <xdr:col>8</xdr:col>
      <xdr:colOff>15875</xdr:colOff>
      <xdr:row>7</xdr:row>
      <xdr:rowOff>3087687</xdr:rowOff>
    </xdr:to>
    <xdr:pic>
      <xdr:nvPicPr>
        <xdr:cNvPr id="3" name="Imagen 2">
          <a:extLst>
            <a:ext uri="{FF2B5EF4-FFF2-40B4-BE49-F238E27FC236}">
              <a16:creationId xmlns:a16="http://schemas.microsoft.com/office/drawing/2014/main" id="{15C99D0E-01D2-4521-BC99-17C9B9A2FA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050" y="4076700"/>
          <a:ext cx="7470775" cy="30813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15875</xdr:colOff>
      <xdr:row>1</xdr:row>
      <xdr:rowOff>55688</xdr:rowOff>
    </xdr:from>
    <xdr:to>
      <xdr:col>2</xdr:col>
      <xdr:colOff>1560286</xdr:colOff>
      <xdr:row>1</xdr:row>
      <xdr:rowOff>481971</xdr:rowOff>
    </xdr:to>
    <xdr:pic>
      <xdr:nvPicPr>
        <xdr:cNvPr id="2" name="Imagen 1" descr="logo SINAES">
          <a:extLst>
            <a:ext uri="{FF2B5EF4-FFF2-40B4-BE49-F238E27FC236}">
              <a16:creationId xmlns:a16="http://schemas.microsoft.com/office/drawing/2014/main" id="{2126CD31-F5D0-4367-B8EB-912EAB50E5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6025" y="138238"/>
          <a:ext cx="1544411" cy="426283"/>
        </a:xfrm>
        <a:prstGeom prst="rect">
          <a:avLst/>
        </a:prstGeom>
        <a:noFill/>
        <a:ln>
          <a:noFill/>
        </a:ln>
      </xdr:spPr>
    </xdr:pic>
    <xdr:clientData/>
  </xdr:twoCellAnchor>
  <xdr:twoCellAnchor editAs="absolute">
    <xdr:from>
      <xdr:col>3</xdr:col>
      <xdr:colOff>3383</xdr:colOff>
      <xdr:row>0</xdr:row>
      <xdr:rowOff>68263</xdr:rowOff>
    </xdr:from>
    <xdr:to>
      <xdr:col>5</xdr:col>
      <xdr:colOff>86178</xdr:colOff>
      <xdr:row>3</xdr:row>
      <xdr:rowOff>20637</xdr:rowOff>
    </xdr:to>
    <xdr:grpSp>
      <xdr:nvGrpSpPr>
        <xdr:cNvPr id="3" name="Grupo 2">
          <a:extLst>
            <a:ext uri="{FF2B5EF4-FFF2-40B4-BE49-F238E27FC236}">
              <a16:creationId xmlns:a16="http://schemas.microsoft.com/office/drawing/2014/main" id="{34599D58-11E0-4812-B6A4-E920F10B619B}"/>
            </a:ext>
          </a:extLst>
        </xdr:cNvPr>
        <xdr:cNvGrpSpPr/>
      </xdr:nvGrpSpPr>
      <xdr:grpSpPr>
        <a:xfrm>
          <a:off x="5090527" y="65088"/>
          <a:ext cx="2493414" cy="634205"/>
          <a:chOff x="4119553" y="71438"/>
          <a:chExt cx="2698760" cy="634999"/>
        </a:xfrm>
      </xdr:grpSpPr>
      <xdr:sp macro="" textlink="">
        <xdr:nvSpPr>
          <xdr:cNvPr id="4" name="Rectángulo: esquinas redondeadas 3">
            <a:extLst>
              <a:ext uri="{FF2B5EF4-FFF2-40B4-BE49-F238E27FC236}">
                <a16:creationId xmlns:a16="http://schemas.microsoft.com/office/drawing/2014/main" id="{C5826F43-0D03-0346-D0A0-3ED47A75234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5" name="CuadroTexto 4">
            <a:extLst>
              <a:ext uri="{FF2B5EF4-FFF2-40B4-BE49-F238E27FC236}">
                <a16:creationId xmlns:a16="http://schemas.microsoft.com/office/drawing/2014/main" id="{0E412907-3F87-8135-9513-86BA1AEDC139}"/>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6" name="CuadroTexto 5">
            <a:extLst>
              <a:ext uri="{FF2B5EF4-FFF2-40B4-BE49-F238E27FC236}">
                <a16:creationId xmlns:a16="http://schemas.microsoft.com/office/drawing/2014/main" id="{311FE0E3-C22D-F0E3-577A-6884E20FEBD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clientData/>
  </xdr:twoCellAnchor>
  <xdr:twoCellAnchor editAs="absolute">
    <xdr:from>
      <xdr:col>5</xdr:col>
      <xdr:colOff>222665</xdr:colOff>
      <xdr:row>0</xdr:row>
      <xdr:rowOff>68263</xdr:rowOff>
    </xdr:from>
    <xdr:to>
      <xdr:col>5</xdr:col>
      <xdr:colOff>2890369</xdr:colOff>
      <xdr:row>3</xdr:row>
      <xdr:rowOff>20637</xdr:rowOff>
    </xdr:to>
    <xdr:grpSp>
      <xdr:nvGrpSpPr>
        <xdr:cNvPr id="7" name="Grupo 6">
          <a:extLst>
            <a:ext uri="{FF2B5EF4-FFF2-40B4-BE49-F238E27FC236}">
              <a16:creationId xmlns:a16="http://schemas.microsoft.com/office/drawing/2014/main" id="{EAF6A13B-6E81-4807-812C-0F3404A72973}"/>
            </a:ext>
          </a:extLst>
        </xdr:cNvPr>
        <xdr:cNvGrpSpPr/>
      </xdr:nvGrpSpPr>
      <xdr:grpSpPr>
        <a:xfrm>
          <a:off x="7720428" y="65088"/>
          <a:ext cx="2667704" cy="634205"/>
          <a:chOff x="4119553" y="71438"/>
          <a:chExt cx="2698760" cy="634999"/>
        </a:xfrm>
      </xdr:grpSpPr>
      <xdr:sp macro="" textlink="">
        <xdr:nvSpPr>
          <xdr:cNvPr id="8" name="Rectángulo: esquinas redondeadas 7">
            <a:extLst>
              <a:ext uri="{FF2B5EF4-FFF2-40B4-BE49-F238E27FC236}">
                <a16:creationId xmlns:a16="http://schemas.microsoft.com/office/drawing/2014/main" id="{0ADB360B-5A3C-7045-D2E2-7E71BB36D3A3}"/>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9" name="CuadroTexto 8">
            <a:extLst>
              <a:ext uri="{FF2B5EF4-FFF2-40B4-BE49-F238E27FC236}">
                <a16:creationId xmlns:a16="http://schemas.microsoft.com/office/drawing/2014/main" id="{1831EA6C-DE19-74BB-E9C7-2BA1C33E6E90}"/>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0" name="CuadroTexto 9">
            <a:extLst>
              <a:ext uri="{FF2B5EF4-FFF2-40B4-BE49-F238E27FC236}">
                <a16:creationId xmlns:a16="http://schemas.microsoft.com/office/drawing/2014/main" id="{5BE62728-825F-A491-7F59-FAADE26F5A99}"/>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2</xdr:col>
      <xdr:colOff>261937</xdr:colOff>
      <xdr:row>1</xdr:row>
      <xdr:rowOff>481971</xdr:rowOff>
    </xdr:to>
    <xdr:pic>
      <xdr:nvPicPr>
        <xdr:cNvPr id="2" name="Imagen 1" descr="logo SINAES">
          <a:extLst>
            <a:ext uri="{FF2B5EF4-FFF2-40B4-BE49-F238E27FC236}">
              <a16:creationId xmlns:a16="http://schemas.microsoft.com/office/drawing/2014/main" id="{BF9732CB-5CB9-4EE4-92DD-3FAFE26CD6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4162" cy="426283"/>
        </a:xfrm>
        <a:prstGeom prst="rect">
          <a:avLst/>
        </a:prstGeom>
        <a:noFill/>
        <a:ln>
          <a:noFill/>
        </a:ln>
      </xdr:spPr>
    </xdr:pic>
    <xdr:clientData/>
  </xdr:twoCellAnchor>
  <xdr:twoCellAnchor>
    <xdr:from>
      <xdr:col>3</xdr:col>
      <xdr:colOff>0</xdr:colOff>
      <xdr:row>1</xdr:row>
      <xdr:rowOff>0</xdr:rowOff>
    </xdr:from>
    <xdr:to>
      <xdr:col>4</xdr:col>
      <xdr:colOff>6605106</xdr:colOff>
      <xdr:row>3</xdr:row>
      <xdr:rowOff>35718</xdr:rowOff>
    </xdr:to>
    <xdr:grpSp>
      <xdr:nvGrpSpPr>
        <xdr:cNvPr id="3" name="Grupo 2">
          <a:extLst>
            <a:ext uri="{FF2B5EF4-FFF2-40B4-BE49-F238E27FC236}">
              <a16:creationId xmlns:a16="http://schemas.microsoft.com/office/drawing/2014/main" id="{39E975CC-CFEA-4971-9B20-1A537CBD2646}"/>
            </a:ext>
          </a:extLst>
        </xdr:cNvPr>
        <xdr:cNvGrpSpPr/>
      </xdr:nvGrpSpPr>
      <xdr:grpSpPr>
        <a:xfrm>
          <a:off x="2762250" y="83344"/>
          <a:ext cx="7911619" cy="631030"/>
          <a:chOff x="3677657" y="57151"/>
          <a:chExt cx="8033856" cy="634999"/>
        </a:xfrm>
      </xdr:grpSpPr>
      <xdr:grpSp>
        <xdr:nvGrpSpPr>
          <xdr:cNvPr id="4" name="Grupo 3">
            <a:extLst>
              <a:ext uri="{FF2B5EF4-FFF2-40B4-BE49-F238E27FC236}">
                <a16:creationId xmlns:a16="http://schemas.microsoft.com/office/drawing/2014/main" id="{BA7CA968-4859-F51B-CAAE-7E52AA13771C}"/>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BDCF24C8-C95F-2246-D8DA-DDFE4833EB6B}"/>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B3ADD2E5-B170-EF0F-9532-6AED4CF2A36F}"/>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F2EF3E71-1EAA-6992-9B2C-A209D93A7801}"/>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792DDE19-B2E9-FDDC-6FD3-5CD4699753E6}"/>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5E722D0E-2A20-29DD-4F4C-F8D6D9E32717}"/>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F30D9061-974D-DB06-44B6-FDA363518937}"/>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4B392EF4-05AF-579A-A317-E61005B0DE2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EDBC2B47-019F-BA63-EA2F-5805936FE75D}"/>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C8CC13C5-3BF3-7AF1-9DF2-ABCF2B2683BE}"/>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85D7B0A1-EC82-82E6-4523-2AFB64DC2FDA}"/>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446EF523-49F6-E210-759C-CDF6F416883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4500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5B9A61EA-218A-4F3C-83C7-D0E08E7719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editAs="oneCell">
    <xdr:from>
      <xdr:col>1</xdr:col>
      <xdr:colOff>0</xdr:colOff>
      <xdr:row>8</xdr:row>
      <xdr:rowOff>0</xdr:rowOff>
    </xdr:from>
    <xdr:to>
      <xdr:col>11</xdr:col>
      <xdr:colOff>726869</xdr:colOff>
      <xdr:row>16</xdr:row>
      <xdr:rowOff>0</xdr:rowOff>
    </xdr:to>
    <xdr:pic>
      <xdr:nvPicPr>
        <xdr:cNvPr id="3" name="Imagen 2">
          <a:extLst>
            <a:ext uri="{FF2B5EF4-FFF2-40B4-BE49-F238E27FC236}">
              <a16:creationId xmlns:a16="http://schemas.microsoft.com/office/drawing/2014/main" id="{C4EA2CC7-A06F-4A58-9E86-3ED577EAC8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050" y="2032000"/>
          <a:ext cx="11439319" cy="248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1577854</xdr:colOff>
      <xdr:row>1</xdr:row>
      <xdr:rowOff>481971</xdr:rowOff>
    </xdr:to>
    <xdr:pic>
      <xdr:nvPicPr>
        <xdr:cNvPr id="2" name="Imagen 1" descr="logo SINAES">
          <a:extLst>
            <a:ext uri="{FF2B5EF4-FFF2-40B4-BE49-F238E27FC236}">
              <a16:creationId xmlns:a16="http://schemas.microsoft.com/office/drawing/2014/main" id="{4897A0DB-DA6B-48B3-B100-C00C07B2BB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61979" cy="426283"/>
        </a:xfrm>
        <a:prstGeom prst="rect">
          <a:avLst/>
        </a:prstGeom>
        <a:noFill/>
        <a:ln>
          <a:noFill/>
        </a:ln>
      </xdr:spPr>
    </xdr:pic>
    <xdr:clientData/>
  </xdr:twoCellAnchor>
  <xdr:twoCellAnchor>
    <xdr:from>
      <xdr:col>2</xdr:col>
      <xdr:colOff>0</xdr:colOff>
      <xdr:row>0</xdr:row>
      <xdr:rowOff>59532</xdr:rowOff>
    </xdr:from>
    <xdr:to>
      <xdr:col>4</xdr:col>
      <xdr:colOff>905933</xdr:colOff>
      <xdr:row>3</xdr:row>
      <xdr:rowOff>11906</xdr:rowOff>
    </xdr:to>
    <xdr:grpSp>
      <xdr:nvGrpSpPr>
        <xdr:cNvPr id="3" name="Grupo 2">
          <a:extLst>
            <a:ext uri="{FF2B5EF4-FFF2-40B4-BE49-F238E27FC236}">
              <a16:creationId xmlns:a16="http://schemas.microsoft.com/office/drawing/2014/main" id="{2F425463-4301-4024-8E66-32CEF9BDFDFF}"/>
            </a:ext>
          </a:extLst>
        </xdr:cNvPr>
        <xdr:cNvGrpSpPr/>
      </xdr:nvGrpSpPr>
      <xdr:grpSpPr>
        <a:xfrm>
          <a:off x="2374900" y="59532"/>
          <a:ext cx="7481358" cy="634999"/>
          <a:chOff x="3677657" y="57151"/>
          <a:chExt cx="8033856" cy="634999"/>
        </a:xfrm>
      </xdr:grpSpPr>
      <xdr:grpSp>
        <xdr:nvGrpSpPr>
          <xdr:cNvPr id="4" name="Grupo 3">
            <a:extLst>
              <a:ext uri="{FF2B5EF4-FFF2-40B4-BE49-F238E27FC236}">
                <a16:creationId xmlns:a16="http://schemas.microsoft.com/office/drawing/2014/main" id="{6754284A-01FF-0ECD-029F-E97E0D5EE318}"/>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608E1F16-CB24-6D6D-D02D-7F70BD689EF7}"/>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68849CC0-6542-A409-2B1A-676724F4F007}"/>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4BC1C4C9-9BB0-B7C8-81D9-EAFF5DE5470F}"/>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3AB7AB99-F90C-38B8-58D7-26B7AFB226AD}"/>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0F5731DC-AC51-6AB7-9922-269654BD47F7}"/>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A7C4EC54-A4B6-F58B-8072-450E6E374532}"/>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292E8B62-4676-B406-5BD1-188C78750165}"/>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0B409CA6-4FBA-BC50-E0AE-F5E585295D5A}"/>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32926FB1-0FC1-2DDC-658B-58E8562C414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A20D13C3-200A-9A6C-FD69-4EF679B6380A}"/>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505864BD-5988-2D09-03E2-40FF9F9AE83E}"/>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4500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9.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B6998750-4AEB-4016-B05D-E80F7D80D3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xdr:from>
      <xdr:col>3</xdr:col>
      <xdr:colOff>0</xdr:colOff>
      <xdr:row>1</xdr:row>
      <xdr:rowOff>0</xdr:rowOff>
    </xdr:from>
    <xdr:to>
      <xdr:col>6</xdr:col>
      <xdr:colOff>1390168</xdr:colOff>
      <xdr:row>3</xdr:row>
      <xdr:rowOff>35718</xdr:rowOff>
    </xdr:to>
    <xdr:grpSp>
      <xdr:nvGrpSpPr>
        <xdr:cNvPr id="3" name="Grupo 2">
          <a:extLst>
            <a:ext uri="{FF2B5EF4-FFF2-40B4-BE49-F238E27FC236}">
              <a16:creationId xmlns:a16="http://schemas.microsoft.com/office/drawing/2014/main" id="{9F67ACB1-F666-4380-B8C2-C3CAB81A80BF}"/>
            </a:ext>
          </a:extLst>
        </xdr:cNvPr>
        <xdr:cNvGrpSpPr/>
      </xdr:nvGrpSpPr>
      <xdr:grpSpPr>
        <a:xfrm>
          <a:off x="3796393" y="81643"/>
          <a:ext cx="7431739" cy="648039"/>
          <a:chOff x="3677657" y="57151"/>
          <a:chExt cx="8033856" cy="634999"/>
        </a:xfrm>
      </xdr:grpSpPr>
      <xdr:grpSp>
        <xdr:nvGrpSpPr>
          <xdr:cNvPr id="4" name="Grupo 3">
            <a:extLst>
              <a:ext uri="{FF2B5EF4-FFF2-40B4-BE49-F238E27FC236}">
                <a16:creationId xmlns:a16="http://schemas.microsoft.com/office/drawing/2014/main" id="{D4C6D4B8-35F1-5D17-CFBF-8D9C6CA00BC1}"/>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B7CA4E83-AF8D-37BE-AACE-E5753451E35A}"/>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EEA0F9D0-9A60-26D2-3987-35C62CD07C0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91E1125A-F518-4E4D-73FE-4F85355076B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5543B7C3-437A-E208-F6AE-146C588D2E6D}"/>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836D82F8-0700-F58B-6EC8-8647F3899222}"/>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4ACB8E28-EE15-67E4-881B-59FCD8C1FCC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A4430F89-8CBA-82C9-4148-6C2C8C098683}"/>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1F0B520F-BC52-8ECD-D15A-1EC2EC978E6F}"/>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4AF58412-7A3B-63E3-A54C-75A14266C45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F89C1B3E-33EE-011F-2FB3-4786D453DD40}"/>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8CA2E2E0-D3C2-366B-25F2-24C0B093F8C0}"/>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1200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10.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A423C77D-F9CD-4E9A-8369-53ABB1F04F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xdr:from>
      <xdr:col>2</xdr:col>
      <xdr:colOff>0</xdr:colOff>
      <xdr:row>1</xdr:row>
      <xdr:rowOff>0</xdr:rowOff>
    </xdr:from>
    <xdr:to>
      <xdr:col>6</xdr:col>
      <xdr:colOff>163825</xdr:colOff>
      <xdr:row>3</xdr:row>
      <xdr:rowOff>35718</xdr:rowOff>
    </xdr:to>
    <xdr:grpSp>
      <xdr:nvGrpSpPr>
        <xdr:cNvPr id="3" name="Grupo 2">
          <a:extLst>
            <a:ext uri="{FF2B5EF4-FFF2-40B4-BE49-F238E27FC236}">
              <a16:creationId xmlns:a16="http://schemas.microsoft.com/office/drawing/2014/main" id="{10CA3775-3128-4F33-9903-75EEA6D5B185}"/>
            </a:ext>
          </a:extLst>
        </xdr:cNvPr>
        <xdr:cNvGrpSpPr/>
      </xdr:nvGrpSpPr>
      <xdr:grpSpPr>
        <a:xfrm>
          <a:off x="4250531" y="83344"/>
          <a:ext cx="7363932" cy="631030"/>
          <a:chOff x="3677657" y="57151"/>
          <a:chExt cx="8033856" cy="634999"/>
        </a:xfrm>
      </xdr:grpSpPr>
      <xdr:grpSp>
        <xdr:nvGrpSpPr>
          <xdr:cNvPr id="4" name="Grupo 3">
            <a:extLst>
              <a:ext uri="{FF2B5EF4-FFF2-40B4-BE49-F238E27FC236}">
                <a16:creationId xmlns:a16="http://schemas.microsoft.com/office/drawing/2014/main" id="{26B69CF9-4AF9-6B12-474D-6E8B5FD2CE81}"/>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B3F564C3-3048-E208-3367-3A5DD60E02B9}"/>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455126D4-279F-AB42-60D4-0AC0D5361412}"/>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FED96C52-8EC0-D256-FE94-D8D28931FDB8}"/>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46CA74E4-2C23-908F-5135-1F4F69398F2F}"/>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F42DBB67-A0F3-87A2-7F8F-925DEF6874AB}"/>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17D4A24B-32F7-4EB4-5853-8AD939068C6C}"/>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183F5192-420D-69F8-AB03-D9E6AB788978}"/>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C1E58031-26BA-2BA1-8079-431067FEFC02}"/>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D4A52DFE-FF84-2271-988F-2CCCB4EE8B5F}"/>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785C4B4D-108B-4BF4-CB41-B135FAED5E48}"/>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AA1770B6-BBAD-C390-8A53-F7266354462B}"/>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1700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23814</xdr:colOff>
      <xdr:row>1</xdr:row>
      <xdr:rowOff>57902</xdr:rowOff>
    </xdr:from>
    <xdr:to>
      <xdr:col>3</xdr:col>
      <xdr:colOff>95252</xdr:colOff>
      <xdr:row>1</xdr:row>
      <xdr:rowOff>484185</xdr:rowOff>
    </xdr:to>
    <xdr:pic>
      <xdr:nvPicPr>
        <xdr:cNvPr id="2" name="Imagen 1" descr="logo SINAES">
          <a:extLst>
            <a:ext uri="{FF2B5EF4-FFF2-40B4-BE49-F238E27FC236}">
              <a16:creationId xmlns:a16="http://schemas.microsoft.com/office/drawing/2014/main" id="{05EE12EF-7AA4-4B47-9EC0-86DE06EE1D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164" y="140452"/>
          <a:ext cx="1563688" cy="426283"/>
        </a:xfrm>
        <a:prstGeom prst="rect">
          <a:avLst/>
        </a:prstGeom>
        <a:noFill/>
        <a:ln>
          <a:noFill/>
        </a:ln>
      </xdr:spPr>
    </xdr:pic>
    <xdr:clientData/>
  </xdr:twoCellAnchor>
  <xdr:twoCellAnchor editAs="absolute">
    <xdr:from>
      <xdr:col>0</xdr:col>
      <xdr:colOff>127000</xdr:colOff>
      <xdr:row>7</xdr:row>
      <xdr:rowOff>55548</xdr:rowOff>
    </xdr:from>
    <xdr:to>
      <xdr:col>12</xdr:col>
      <xdr:colOff>1176337</xdr:colOff>
      <xdr:row>10</xdr:row>
      <xdr:rowOff>523861</xdr:rowOff>
    </xdr:to>
    <xdr:pic>
      <xdr:nvPicPr>
        <xdr:cNvPr id="3" name="Imagen 2">
          <a:extLst>
            <a:ext uri="{FF2B5EF4-FFF2-40B4-BE49-F238E27FC236}">
              <a16:creationId xmlns:a16="http://schemas.microsoft.com/office/drawing/2014/main" id="{67431617-D523-4A19-93BD-F10BE66141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7000" y="2557448"/>
          <a:ext cx="13768387" cy="3865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2</xdr:col>
      <xdr:colOff>477187</xdr:colOff>
      <xdr:row>1</xdr:row>
      <xdr:rowOff>481971</xdr:rowOff>
    </xdr:to>
    <xdr:pic>
      <xdr:nvPicPr>
        <xdr:cNvPr id="2" name="Imagen 1" descr="logo SINAES">
          <a:extLst>
            <a:ext uri="{FF2B5EF4-FFF2-40B4-BE49-F238E27FC236}">
              <a16:creationId xmlns:a16="http://schemas.microsoft.com/office/drawing/2014/main" id="{988D306E-4658-449C-AB09-B57D5F9D37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9862" cy="426283"/>
        </a:xfrm>
        <a:prstGeom prst="rect">
          <a:avLst/>
        </a:prstGeom>
        <a:noFill/>
        <a:ln>
          <a:noFill/>
        </a:ln>
      </xdr:spPr>
    </xdr:pic>
    <xdr:clientData/>
  </xdr:twoCellAnchor>
  <xdr:twoCellAnchor>
    <xdr:from>
      <xdr:col>3</xdr:col>
      <xdr:colOff>0</xdr:colOff>
      <xdr:row>0</xdr:row>
      <xdr:rowOff>59532</xdr:rowOff>
    </xdr:from>
    <xdr:to>
      <xdr:col>5</xdr:col>
      <xdr:colOff>905933</xdr:colOff>
      <xdr:row>3</xdr:row>
      <xdr:rowOff>11906</xdr:rowOff>
    </xdr:to>
    <xdr:grpSp>
      <xdr:nvGrpSpPr>
        <xdr:cNvPr id="3" name="Grupo 2">
          <a:extLst>
            <a:ext uri="{FF2B5EF4-FFF2-40B4-BE49-F238E27FC236}">
              <a16:creationId xmlns:a16="http://schemas.microsoft.com/office/drawing/2014/main" id="{2205632C-235A-425A-90B2-EC602A7D8E1B}"/>
            </a:ext>
          </a:extLst>
        </xdr:cNvPr>
        <xdr:cNvGrpSpPr/>
      </xdr:nvGrpSpPr>
      <xdr:grpSpPr>
        <a:xfrm>
          <a:off x="2324100" y="59532"/>
          <a:ext cx="7481358" cy="634999"/>
          <a:chOff x="3677657" y="57151"/>
          <a:chExt cx="8033856" cy="634999"/>
        </a:xfrm>
      </xdr:grpSpPr>
      <xdr:grpSp>
        <xdr:nvGrpSpPr>
          <xdr:cNvPr id="4" name="Grupo 3">
            <a:extLst>
              <a:ext uri="{FF2B5EF4-FFF2-40B4-BE49-F238E27FC236}">
                <a16:creationId xmlns:a16="http://schemas.microsoft.com/office/drawing/2014/main" id="{616EF7EE-E268-9D85-1033-420D0AA4C93D}"/>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DD5FA649-3A53-7845-5899-7F381ACCB0A3}"/>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47E59F43-5844-DDFE-0E51-0733A8873526}"/>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D5427E52-8F58-807A-54CC-2093EC43234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A0B4C618-70A5-434C-B16B-06747A893258}"/>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EA412DFD-361D-A9F0-BB58-9CF6D7201FDE}"/>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C4101A4C-1B12-5488-CD78-E456E9ADD01A}"/>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111BBCAE-6CC2-DD29-991A-33AE0F79BE0C}"/>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18F6C840-3DEE-ADDC-9038-77B867C3BD16}"/>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0DF3A258-953B-D3FD-5BAD-C702DA621D33}"/>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84371C5F-EC29-123E-28A9-544BDF3DDF4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2923B19D-670C-DF2B-E6D8-52565318498C}"/>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4500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backgroundRefresh="0" adjustColumnWidth="0" connectionId="2" xr16:uid="{F92C7157-4ED0-43AD-A3BC-B694C3F1B84E}" autoFormatId="16" applyNumberFormats="0" applyBorderFormats="0" applyFontFormats="0" applyPatternFormats="0" applyAlignmentFormats="0" applyWidthHeightFormats="0">
  <queryTableRefresh nextId="3">
    <queryTableFields count="2">
      <queryTableField id="1" name="No. de carrera" tableColumnId="1"/>
      <queryTableField id="2" name="Nombre y grado de la carrera" tableColumnId="2"/>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8" backgroundRefresh="0" adjustColumnWidth="0" connectionId="4" xr16:uid="{7CCDCFB1-A61E-46AD-8C77-C9484070C4E8}" autoFormatId="16" applyNumberFormats="0" applyBorderFormats="0" applyFontFormats="0" applyPatternFormats="0" applyAlignmentFormats="0" applyWidthHeightFormats="0">
  <queryTableRefresh nextId="3">
    <queryTableFields count="2">
      <queryTableField id="1" name="Dato" tableColumnId="1"/>
      <queryTableField id="2" name="Descripción" tableColumnId="2"/>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4" headers="0" backgroundRefresh="0" adjustColumnWidth="0" connectionId="12" xr16:uid="{B9BEE67A-EE90-429B-BEA9-9569832B136F}" autoFormatId="16" applyNumberFormats="0" applyBorderFormats="0" applyFontFormats="0" applyPatternFormats="0" applyAlignmentFormats="0" applyWidthHeightFormats="0">
  <queryTableRefresh headersInLastRefresh="0" nextId="3">
    <queryTableFields count="2">
      <queryTableField id="1" name="Título" tableColumnId="1"/>
      <queryTableField id="2" name="Tipo de proceso" tableColumnId="2"/>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atosExternos_6" headers="0" backgroundRefresh="0" adjustColumnWidth="0" connectionId="9" xr16:uid="{52465E20-6974-4C05-B541-9AEFD61E966F}" autoFormatId="16" applyNumberFormats="0" applyBorderFormats="0" applyFontFormats="0" applyPatternFormats="0" applyAlignmentFormats="0" applyWidthHeightFormats="0">
  <queryTableRefresh headersInLastRefresh="0" nextId="3">
    <queryTableFields count="2">
      <queryTableField id="1" name="Dato" tableColumnId="1"/>
      <queryTableField id="2" name="Observaciones" tableColumnId="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3" xr16:uid="{AFDEE57E-BAC8-406E-9411-92B3F336DBB5}" autoFormatId="16" applyNumberFormats="0" applyBorderFormats="0" applyFontFormats="0" applyPatternFormats="0" applyAlignmentFormats="0" applyWidthHeightFormats="0">
  <queryTableRefresh nextId="3">
    <queryTableFields count="2">
      <queryTableField id="1" name="Dato" tableColumnId="1"/>
      <queryTableField id="2" name="Descripción" tableColumnId="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DatosExternos_9" headers="0" backgroundRefresh="0" adjustColumnWidth="0" connectionId="5" xr16:uid="{851243E4-662B-4F32-82BA-C1F0D5999FF4}" autoFormatId="16" applyNumberFormats="0" applyBorderFormats="0" applyFontFormats="0" applyPatternFormats="0" applyAlignmentFormats="0" applyWidthHeightFormats="0">
  <queryTableRefresh headersInLastRefresh="0" nextId="3">
    <queryTableFields count="2">
      <queryTableField id="1" name="Dato" tableColumnId="1"/>
      <queryTableField id="2" name="Descripción" tableColumnId="2"/>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1" xr16:uid="{41ED2556-4DAF-4268-89DC-82797649A4CB}" autoFormatId="16" applyNumberFormats="0" applyBorderFormats="0" applyFontFormats="0" applyPatternFormats="0" applyAlignmentFormats="0" applyWidthHeightFormats="0">
  <queryTableRefresh nextId="23">
    <queryTableFields count="9">
      <queryTableField id="21" name="Oportunidades de mejoramiento identificadas en el proceso anterior" tableColumnId="10"/>
      <queryTableField id="8" name="Objetivos" tableColumnId="2"/>
      <queryTableField id="17" name="Indicador(es)" tableColumnId="9"/>
      <queryTableField id="3" name="Lista de logros Año 1" tableColumnId="3"/>
      <queryTableField id="4" name="Lista de logros Año 2" tableColumnId="4"/>
      <queryTableField id="5" name="Lista de logros Año 3" tableColumnId="5"/>
      <queryTableField id="6" name="Lista de logros Año 4" tableColumnId="6"/>
      <queryTableField id="15" name="Califique el desempeño de la carrera en la consecución de las metas propuestas" tableColumnId="8"/>
      <queryTableField id="7" name="Comprobación" tableColumnId="7"/>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8" xr16:uid="{D441BD47-A1BE-4283-A508-75AEC3F81ED4}" autoFormatId="16" applyNumberFormats="0" applyBorderFormats="0" applyFontFormats="0" applyPatternFormats="0" applyAlignmentFormats="0" applyWidthHeightFormats="0">
  <queryTableRefresh nextId="11">
    <queryTableFields count="7">
      <queryTableField id="1" name="Fortalezas" tableColumnId="1"/>
      <queryTableField id="2" name="Permanencia" tableColumnId="2"/>
      <queryTableField id="3" name="Institucionalización" tableColumnId="3"/>
      <queryTableField id="4" name="Evolución" tableColumnId="4"/>
      <queryTableField id="5" name="Indicadores de verificación" tableColumnId="5"/>
      <queryTableField id="8" name="Valoración general sobre sostenibilidad y crecimiento" tableColumnId="8"/>
      <queryTableField id="7" name="Comprobación" tableColumnId="7"/>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97F521-47B6-4B8F-BA87-52D0D4A26FE7}" name="Datos_de_la_carrera" displayName="Datos_de_la_carrera" ref="B33:C36" tableType="queryTable" totalsRowShown="0" headerRowDxfId="166" dataDxfId="165">
  <autoFilter ref="B33:C36" xr:uid="{77440C1B-B62A-4588-8040-26C6674F437F}">
    <filterColumn colId="0" hiddenButton="1"/>
    <filterColumn colId="1" hiddenButton="1"/>
  </autoFilter>
  <tableColumns count="2">
    <tableColumn id="1" xr3:uid="{E08183D5-4B9E-46D3-B3CE-A70CBF65116C}" uniqueName="1" name="No. de carrera" queryTableFieldId="1" dataDxfId="164"/>
    <tableColumn id="2" xr3:uid="{B6AA0BE9-1EFB-4A5A-B055-CE6CFF3A8787}" uniqueName="2" name="Nombre y grado de la carrera" queryTableFieldId="2" dataDxfId="163"/>
  </tableColumns>
  <tableStyleInfo name="TableStyleLight9" showFirstColumn="0" showLastColumn="0" showRowStripes="1"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36AD9A8-B2EB-48CD-8438-825949E50B61}" name="Datos_equipo_pares" displayName="Datos_equipo_pares" ref="B12:C17" tableType="queryTable" totalsRowShown="0" headerRowDxfId="162" dataDxfId="161">
  <autoFilter ref="B12:C17" xr:uid="{84721889-03F3-4A15-85A6-8D990E1B8366}">
    <filterColumn colId="0" hiddenButton="1"/>
    <filterColumn colId="1" hiddenButton="1"/>
  </autoFilter>
  <tableColumns count="2">
    <tableColumn id="1" xr3:uid="{4E5AF61C-2E9F-43CC-AC8A-60ACB83FA1E7}" uniqueName="1" name="Dato" queryTableFieldId="1" dataDxfId="160"/>
    <tableColumn id="2" xr3:uid="{65897E94-2714-4CE2-934A-1DB5A189E2AC}" uniqueName="2" name="Descripción" queryTableFieldId="2" dataDxfId="15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97CC511-917D-49DD-A33B-2ACA6D472831}" name="Tipo_proceso" displayName="Tipo_proceso" ref="B26:C26" tableType="queryTable" headerRowCount="0" totalsRowShown="0" headerRowDxfId="158" dataDxfId="157">
  <tableColumns count="2">
    <tableColumn id="1" xr3:uid="{F49CCB6B-AEC6-4D4F-8EBC-28C0E1CBD6E7}" uniqueName="1" name="Título" queryTableFieldId="1" dataDxfId="156"/>
    <tableColumn id="2" xr3:uid="{8005E46D-D5F7-4927-B32A-C5E39AE0A1D0}" uniqueName="2" name="Tipo de proceso" queryTableFieldId="2" dataDxfId="155"/>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45653C1-5177-4444-ABA0-099A20FC6D62}" name="Observaciones" displayName="Observaciones" ref="B27:C27" tableType="queryTable" headerRowCount="0" totalsRowShown="0" headerRowDxfId="154" dataDxfId="153">
  <tableColumns count="2">
    <tableColumn id="1" xr3:uid="{F27E7F75-E06A-4762-A94C-63C31BC62EAB}" uniqueName="1" name="Dato" queryTableFieldId="1" headerRowDxfId="152" dataDxfId="151"/>
    <tableColumn id="2" xr3:uid="{043575C9-8908-4A99-A5C2-4E487B0279C5}" uniqueName="2" name="Observaciones" queryTableFieldId="2" headerRowDxfId="150" dataDxfId="149"/>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D415E66-7A02-42B6-B8EA-CC1ED5147E78}" name="Datos_generales_2" displayName="Datos_generales_2" ref="B20:C25" tableType="queryTable" totalsRowShown="0" headerRowDxfId="148" dataDxfId="147">
  <autoFilter ref="B20:C25" xr:uid="{7C549D5B-26AE-46BE-A346-BDC69A9179C2}">
    <filterColumn colId="0" hiddenButton="1"/>
    <filterColumn colId="1" hiddenButton="1"/>
  </autoFilter>
  <tableColumns count="2">
    <tableColumn id="1" xr3:uid="{D43B4890-2211-462A-87AF-59493C310FEF}" uniqueName="1" name="Dato" queryTableFieldId="1" dataDxfId="146"/>
    <tableColumn id="2" xr3:uid="{748480AB-EDBF-4C56-9B12-A85475FAE744}" uniqueName="2" name="Descripción" queryTableFieldId="2" dataDxfId="145"/>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D8F8861-E499-4A12-A80A-7A3D6948DD90}" name="Datos_fechas_informe_final" displayName="Datos_fechas_informe_final" ref="B28:C30" tableType="queryTable" headerRowCount="0" totalsRowShown="0" headerRowDxfId="144" dataDxfId="143">
  <tableColumns count="2">
    <tableColumn id="1" xr3:uid="{D37BB84D-9263-4908-8AA3-318B4766050F}" uniqueName="1" name="Dato" queryTableFieldId="1" headerRowDxfId="142" dataDxfId="141"/>
    <tableColumn id="2" xr3:uid="{82775C99-0D13-4A95-8E66-F49CC8417398}" uniqueName="2" name="Descripción" queryTableFieldId="2" headerRowDxfId="140" dataDxfId="139"/>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EA1E142-F9F9-47A1-89B7-B1A29A070CE4}" name="_1_1_Contexto_institución" displayName="_1_1_Contexto_institución" ref="B12:D18" totalsRowShown="0" headerRowDxfId="138" dataDxfId="137" tableBorderDxfId="136">
  <autoFilter ref="B12:D18" xr:uid="{B902189D-35DC-4C99-AD14-51E4FEF84850}">
    <filterColumn colId="0" hiddenButton="1"/>
    <filterColumn colId="1" hiddenButton="1"/>
    <filterColumn colId="2" hiddenButton="1"/>
  </autoFilter>
  <tableColumns count="3">
    <tableColumn id="1" xr3:uid="{57A99002-B949-494C-AEF2-B0BAD78F8748}" name="Requerimiento" dataDxfId="135"/>
    <tableColumn id="2" xr3:uid="{AA8222F8-ED41-405E-9466-D2FC5CFBC411}" name="Descripción" dataDxfId="134"/>
    <tableColumn id="3" xr3:uid="{571444EA-AEB9-4FB9-8782-CEC1BB480870}" name="Comprobación" dataDxfId="133">
      <calculatedColumnFormula>IF(ISBLANK(_1_1_Contexto_institución[[#This Row],[Descripción]]),Validación!$B$4,Validación!$B$8)</calculatedColumnFormula>
    </tableColumn>
  </tableColumns>
  <tableStyleInfo name="TableStyleLight9" showFirstColumn="0" showLastColumn="0" showRowStripes="1" showColumnStripes="1"/>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AD1307F-EE50-475F-B2ED-034A90518E03}" name="_1_2_Plan_estudios" displayName="_1_2_Plan_estudios" ref="B24:D30" totalsRowShown="0" headerRowDxfId="132" dataDxfId="131" tableBorderDxfId="130">
  <tableColumns count="3">
    <tableColumn id="1" xr3:uid="{291C5FB3-9A51-48D7-B76F-8FB4E3FA5A6F}" name="Requerimiento" dataDxfId="129"/>
    <tableColumn id="2" xr3:uid="{73C8E051-3F1C-4849-8150-DF0DD140E406}" name="Descripción" dataDxfId="128"/>
    <tableColumn id="3" xr3:uid="{5CB5BED8-CA2A-4239-A7B7-7F64AEFB77C5}" name="Comprobación" dataDxfId="127">
      <calculatedColumnFormula>IF(ISBLANK(_1_2_Plan_estudios[[#This Row],[Descripción]]),Validación!$B$4,Validación!$B$8)</calculatedColumnFormula>
    </tableColumn>
  </tableColumns>
  <tableStyleInfo name="TableStyleLight9" showFirstColumn="0" showLastColumn="0" showRowStripes="1" showColumnStripes="1"/>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E4CCF39-96A2-4741-904C-8BA3666AC3C7}" name="_1_3_Metodología" displayName="_1_3_Metodología" ref="B36:D41" totalsRowShown="0" headerRowDxfId="126" dataDxfId="125" tableBorderDxfId="124">
  <tableColumns count="3">
    <tableColumn id="1" xr3:uid="{A4E5B00C-8B18-492D-9083-2A57CD787A23}" name="Requerimiento" dataDxfId="123"/>
    <tableColumn id="2" xr3:uid="{8B189384-AE04-4618-A8BC-B699ED225564}" name="Descripción" dataDxfId="122"/>
    <tableColumn id="3" xr3:uid="{906C7D13-C8F6-4721-8318-8709B8930527}" name="Comprobación" dataDxfId="121">
      <calculatedColumnFormula>IF(ISBLANK(_1_3_Metodología[[#This Row],[Descripción]]),Validación!$B$4,Validación!$B$8)</calculatedColumnFormula>
    </tableColumn>
  </tableColumns>
  <tableStyleInfo name="TableStyleLight9" showFirstColumn="0" showLastColumn="0" showRowStripes="1" showColumnStripes="1"/>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BA31F9C-2C54-4CE9-9663-0118085A1CFC}" name="Formato_cond_1Categorías34" displayName="Formato_cond_1Categorías34" ref="B3:B12" totalsRowShown="0" headerRowDxfId="120" dataDxfId="119">
  <autoFilter ref="B3:B12" xr:uid="{4A34724F-7389-4D73-97E7-D982372B13B4}"/>
  <tableColumns count="1">
    <tableColumn id="3" xr3:uid="{909280C0-D069-44F6-AA13-61DCB26CF40F}" name="Mensaje" dataDxfId="118"/>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1E5FACF-EE56-48BC-B8A2-3A0F228525C9}" name="Formato_cond_1Categorías3424" displayName="Formato_cond_1Categorías3424" ref="M3:Q13" totalsRowShown="0" headerRowDxfId="117" dataDxfId="116">
  <autoFilter ref="M3:Q13" xr:uid="{CD158FAD-1253-496F-8352-4F293AFAE866}"/>
  <tableColumns count="5">
    <tableColumn id="2" xr3:uid="{81074E1F-60EC-489F-84F3-C8D232D6FDEF}" name="G15, G16 y G17" dataDxfId="115"/>
    <tableColumn id="1" xr3:uid="{2D395130-3D56-431A-BAC2-47479C069E0A}" name="H15" dataDxfId="114"/>
    <tableColumn id="4" xr3:uid="{B59D6BEB-A317-4474-A676-DDF1D7EE91DC}" name="I15" dataDxfId="113"/>
    <tableColumn id="5" xr3:uid="{7336C0B9-63C1-4408-9A6A-2DF4EE40B54D}" name="J15" dataDxfId="112"/>
    <tableColumn id="3" xr3:uid="{F7B4FCE0-6968-445A-BA8A-2B2D69348B10}" name="Mensaje" dataDxfId="111"/>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73C203C-6F56-4AF1-9C8A-792E03BE4035}" name="Validación_grado_conformidad" displayName="Validación_grado_conformidad" ref="J3:K6" totalsRowShown="0" headerRowDxfId="110" dataDxfId="109">
  <autoFilter ref="J3:K6" xr:uid="{4B3C3BE7-4184-47D6-B1B3-FA5E9C6CA6B6}"/>
  <tableColumns count="2">
    <tableColumn id="1" xr3:uid="{18E93A66-F731-4341-80E4-60B0B1AD6605}" name="Grado de conformidad" dataDxfId="108"/>
    <tableColumn id="2" xr3:uid="{D441673D-6350-4DA1-A200-C13CC3E4F8DF}" name="Puntaje" dataDxfId="107"/>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5594FDB-EF92-4BD2-BA20-18F08E8B6A40}" name="Validación_Compromiso_Mejoramiento" displayName="Validación_Compromiso_Mejoramiento" ref="U3:U4" totalsRowShown="0" headerRowDxfId="106" dataDxfId="105">
  <autoFilter ref="U3:U4" xr:uid="{7D095460-A579-4E26-B06A-3118B3A61DA8}"/>
  <tableColumns count="1">
    <tableColumn id="1" xr3:uid="{136506DB-485D-47C7-B397-96028FDEDC0F}" name="Dato" dataDxfId="104"/>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4D464AF-D0BC-45CC-A69A-6E997BDB9132}" name="Validación_valoración_mejoramiento_continuo" displayName="Validación_valoración_mejoramiento_continuo" ref="D3:D7" totalsRowShown="0" headerRowDxfId="103" dataDxfId="102">
  <autoFilter ref="D3:D7" xr:uid="{F488121B-B4D4-4C63-A8B7-783F943A0F0A}"/>
  <tableColumns count="1">
    <tableColumn id="1" xr3:uid="{367E05E0-F35E-4DAC-910C-702C5CF89502}" name="Valoración" dataDxfId="101"/>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C974CCA-C261-4E6B-B812-5493E38FA3D6}" name="Validación_sostenibilidad_fortalezas" displayName="Validación_sostenibilidad_fortalezas" ref="F3:F6" totalsRowShown="0" headerRowDxfId="100" dataDxfId="99">
  <autoFilter ref="F3:F6" xr:uid="{2DB3F092-53F3-445E-B482-8AB74C51BAF9}"/>
  <tableColumns count="1">
    <tableColumn id="1" xr3:uid="{48129A0F-FE82-4B4E-81DE-F9D41D01BD5D}" name="Valoración" dataDxfId="98"/>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9924547-75CA-4B9D-9E7C-FEE03B564BD4}" name="Validación_calificación_final" displayName="Validación_calificación_final" ref="H3:H7" totalsRowShown="0" headerRowDxfId="97" dataDxfId="96">
  <autoFilter ref="H3:H7" xr:uid="{E850759C-10E0-4DFD-8678-79552E21E806}"/>
  <tableColumns count="1">
    <tableColumn id="1" xr3:uid="{C6ACE2EE-2168-45D6-88BD-4DB9C8683337}" name="Rangos" dataDxfId="95"/>
  </tableColumns>
  <tableStyleInfo name="TableStyleLight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884FC6A-0621-4412-A82E-DC5CEAE7976B}" name="Validación_Compromiso_Mejoramiento10" displayName="Validación_Compromiso_Mejoramiento10" ref="S3:S7" totalsRowShown="0" headerRowDxfId="94" dataDxfId="93">
  <autoFilter ref="S3:S7" xr:uid="{15CAAF02-42EF-43B6-B1AB-1F5D067BDE39}"/>
  <tableColumns count="1">
    <tableColumn id="1" xr3:uid="{270BA4F3-927B-4F93-8F4E-C548FEA951E0}" name="Dato" dataDxfId="92"/>
  </tableColumns>
  <tableStyleInfo name="TableStyleLight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5F559DE-626C-477C-B8D1-F2468A8A2915}" name="Puntaje_Fortalezas" displayName="Puntaje_Fortalezas" ref="W3:Y6" totalsRowShown="0" headerRowDxfId="91" dataDxfId="90">
  <autoFilter ref="W3:Y6" xr:uid="{8B79B905-30EB-4DF7-90BA-BC2165CD76D2}">
    <filterColumn colId="0" hiddenButton="1"/>
    <filterColumn colId="1" hiddenButton="1"/>
    <filterColumn colId="2" hiddenButton="1"/>
  </autoFilter>
  <tableColumns count="3">
    <tableColumn id="1" xr3:uid="{D3FC575A-1F52-4F47-A339-97BF9B97F3FE}" name="Categorías aplicables" dataDxfId="89"/>
    <tableColumn id="2" xr3:uid="{2DF874C1-25F5-4E39-89C2-6FABE2D741EC}" name="Valor por categoría" dataDxfId="88" dataCellStyle="Porcentaje"/>
    <tableColumn id="3" xr3:uid="{F0B51997-3789-464F-A2D7-C5AF91279C66}" name="Límite para fórmula" dataDxfId="87"/>
  </tableColumns>
  <tableStyleInfo name="TableStyleLight9" showFirstColumn="0" showLastColumn="0" showRowStripes="1" showColumnStripes="1"/>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AD8707E9-677A-4E09-9E15-A6DE4B48BEAA}" name="Alcance_del_mejoramiento" displayName="Alcance_del_mejoramiento" ref="B9:J15" tableType="queryTable" totalsRowShown="0" headerRowDxfId="86" dataDxfId="85">
  <autoFilter ref="B9:J15" xr:uid="{A0D78741-F00F-4269-9DE6-3AFCA907C6E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0" xr3:uid="{994D2BF4-0808-4DAA-9F8A-69E0611370D5}" uniqueName="10" name="Oportunidades de mejoramiento identificadas en el proceso anterior" queryTableFieldId="21" dataDxfId="84"/>
    <tableColumn id="2" xr3:uid="{9DA3D4C9-7668-476E-80CB-791CCA0811B7}" uniqueName="2" name="Objetivos" queryTableFieldId="8" dataDxfId="83"/>
    <tableColumn id="9" xr3:uid="{03E93D71-7699-467C-A431-CA4502D157C3}" uniqueName="9" name="Indicador(es)" queryTableFieldId="17" dataDxfId="82"/>
    <tableColumn id="3" xr3:uid="{A46E9F41-AD8F-4E99-858B-0AD1D9F3BEE0}" uniqueName="3" name="Lista de logros Año 1" queryTableFieldId="3" dataDxfId="81"/>
    <tableColumn id="4" xr3:uid="{7A1493F7-0A7E-4715-8806-B2B489D90CFC}" uniqueName="4" name="Lista de logros Año 2" queryTableFieldId="4" dataDxfId="80"/>
    <tableColumn id="5" xr3:uid="{F6D2B8F1-E683-4EEE-82A1-0734A94D8416}" uniqueName="5" name="Lista de logros Año 3" queryTableFieldId="5" dataDxfId="79"/>
    <tableColumn id="6" xr3:uid="{78EEC917-F4D9-4B21-A94A-67C8DB832FCA}" uniqueName="6" name="Lista de logros Año 4" queryTableFieldId="6" dataDxfId="78"/>
    <tableColumn id="8" xr3:uid="{FC00E2EE-5ABB-4894-BCBD-15D4A2655895}" uniqueName="8" name="Califique el desempeño de la carrera en la consecución de las metas propuestas" queryTableFieldId="15" dataDxfId="77"/>
    <tableColumn id="7" xr3:uid="{7FB987D8-21CC-4AFF-8A08-3755E854E73E}" uniqueName="7" name="Comprobación" queryTableFieldId="7" dataDxfId="76"/>
  </tableColumns>
  <tableStyleInfo name="TableStyleLight9" showFirstColumn="0" showLastColumn="0" showRowStripes="1" showColumnStripes="1"/>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1F94850-ADBA-4019-9760-52BF70529C92}" name="Fortalezas" displayName="Fortalezas" ref="B9:H12" tableType="queryTable" totalsRowShown="0" headerRowDxfId="75" dataDxfId="74">
  <autoFilter ref="B9:H12" xr:uid="{1C57A363-A6D9-40DC-AD2A-67A78221272D}">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48FF3F80-C7F0-4C78-95FE-7C9E4DE7B329}" uniqueName="1" name="Fortalezas" queryTableFieldId="1" dataDxfId="73"/>
    <tableColumn id="2" xr3:uid="{1031381F-F980-4C83-9271-CDBBCFAE95F1}" uniqueName="2" name="Permanencia" queryTableFieldId="2" dataDxfId="72"/>
    <tableColumn id="3" xr3:uid="{EB175ABA-50CD-4935-B905-9FF9780E87AA}" uniqueName="3" name="Institucionalización" queryTableFieldId="3" dataDxfId="71"/>
    <tableColumn id="4" xr3:uid="{931195E1-DDFA-462B-9D4E-6B885B9103ED}" uniqueName="4" name="Evolución" queryTableFieldId="4" dataDxfId="70"/>
    <tableColumn id="5" xr3:uid="{E7B319F9-C9A0-4760-AD6A-2A3F9AFD9692}" uniqueName="5" name="Indicadores de verificación" queryTableFieldId="5" dataDxfId="69"/>
    <tableColumn id="8" xr3:uid="{759FD4CD-96AF-4C3B-8D40-D1732D144918}" uniqueName="8" name="Valoración general sobre sostenibilidad y crecimiento" queryTableFieldId="8" dataDxfId="68"/>
    <tableColumn id="7" xr3:uid="{6D15A70D-DF77-41AF-B318-49ADF0BFE326}" uniqueName="7" name="Comprobación" queryTableFieldId="7" dataDxfId="67"/>
  </tableColumns>
  <tableStyleInfo name="TableStyleLight9" showFirstColumn="0" showLastColumn="0" showRowStripes="1" showColumnStripes="1"/>
</table>
</file>

<file path=xl/theme/theme1.xml><?xml version="1.0" encoding="utf-8"?>
<a:theme xmlns:a="http://schemas.openxmlformats.org/drawingml/2006/main" name="Tema de Office">
  <a:themeElements>
    <a:clrScheme name="SINAES">
      <a:dk1>
        <a:sysClr val="windowText" lastClr="000000"/>
      </a:dk1>
      <a:lt1>
        <a:sysClr val="window" lastClr="FFFFFF"/>
      </a:lt1>
      <a:dk2>
        <a:srgbClr val="44546A"/>
      </a:dk2>
      <a:lt2>
        <a:srgbClr val="E7E6E6"/>
      </a:lt2>
      <a:accent1>
        <a:srgbClr val="001591"/>
      </a:accent1>
      <a:accent2>
        <a:srgbClr val="BD2E2B"/>
      </a:accent2>
      <a:accent3>
        <a:srgbClr val="6D6E71"/>
      </a:accent3>
      <a:accent4>
        <a:srgbClr val="417387"/>
      </a:accent4>
      <a:accent5>
        <a:srgbClr val="644604"/>
      </a:accent5>
      <a:accent6>
        <a:srgbClr val="6AA2B8"/>
      </a:accent6>
      <a:hlink>
        <a:srgbClr val="0563C1"/>
      </a:hlink>
      <a:folHlink>
        <a:srgbClr val="954F72"/>
      </a:folHlink>
    </a:clrScheme>
    <a:fontScheme name="SINAES">
      <a:majorFont>
        <a:latin typeface="Calibri Light"/>
        <a:ea typeface=""/>
        <a:cs typeface=""/>
      </a:majorFont>
      <a:minorFont>
        <a:latin typeface="Calibri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table" Target="../tables/table9.xml"/><Relationship Id="rId5" Type="http://schemas.openxmlformats.org/officeDocument/2006/relationships/table" Target="../tables/table8.xml"/><Relationship Id="rId4" Type="http://schemas.openxmlformats.org/officeDocument/2006/relationships/table" Target="../tables/table7.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table" Target="../tables/table16.xml"/><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9.bin"/><Relationship Id="rId6" Type="http://schemas.openxmlformats.org/officeDocument/2006/relationships/table" Target="../tables/table14.xml"/><Relationship Id="rId5" Type="http://schemas.openxmlformats.org/officeDocument/2006/relationships/table" Target="../tables/table13.xml"/><Relationship Id="rId10" Type="http://schemas.openxmlformats.org/officeDocument/2006/relationships/table" Target="../tables/table18.xml"/><Relationship Id="rId4" Type="http://schemas.openxmlformats.org/officeDocument/2006/relationships/table" Target="../tables/table12.xml"/><Relationship Id="rId9" Type="http://schemas.openxmlformats.org/officeDocument/2006/relationships/table" Target="../tables/table1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table" Target="../tables/table1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table" Target="../tables/table2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0CC5E-0B0D-4459-A7AF-34034FA5E3F1}">
  <sheetPr codeName="Hoja2">
    <tabColor theme="4"/>
  </sheetPr>
  <dimension ref="A1:AZ1000"/>
  <sheetViews>
    <sheetView showGridLines="0" tabSelected="1" zoomScale="80" zoomScaleNormal="80" zoomScaleSheetLayoutView="100" workbookViewId="0"/>
  </sheetViews>
  <sheetFormatPr baseColWidth="10" defaultColWidth="3.6328125" defaultRowHeight="14.5" x14ac:dyDescent="0.35"/>
  <cols>
    <col min="1" max="1" width="10.453125" style="1" customWidth="1"/>
    <col min="2" max="2" width="42.36328125" style="1" customWidth="1"/>
    <col min="3" max="3" width="56.6328125" style="1" customWidth="1"/>
    <col min="4" max="5" width="3.6328125" style="1"/>
    <col min="6" max="6" width="67.6328125" style="1" bestFit="1" customWidth="1"/>
    <col min="7" max="7" width="41.453125" style="1" bestFit="1" customWidth="1"/>
    <col min="8" max="8" width="35.90625" style="1" customWidth="1"/>
    <col min="9" max="14" width="14.36328125" style="1" customWidth="1"/>
    <col min="15" max="16384" width="3.6328125" style="1"/>
  </cols>
  <sheetData>
    <row r="1" spans="1:52" ht="15"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15" customHeight="1" x14ac:dyDescent="0.3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15" customHeight="1"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15" customHeigh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15" customHeight="1" x14ac:dyDescent="0.35">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23.5" x14ac:dyDescent="0.35">
      <c r="A6" s="2"/>
      <c r="B6" s="95" t="s">
        <v>0</v>
      </c>
      <c r="C6" s="9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3.5" x14ac:dyDescent="0.35">
      <c r="A7" s="2"/>
      <c r="B7" s="95" t="s">
        <v>1</v>
      </c>
      <c r="C7" s="9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21.65" customHeight="1" x14ac:dyDescent="0.35">
      <c r="A8" s="2"/>
      <c r="B8" s="96" t="s">
        <v>2</v>
      </c>
      <c r="C8" s="96"/>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8.5" customHeight="1" x14ac:dyDescent="0.35">
      <c r="A9" s="2"/>
      <c r="B9" s="57"/>
      <c r="C9" s="5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8.5" customHeight="1" x14ac:dyDescent="0.35">
      <c r="A10" s="2"/>
      <c r="B10" s="57"/>
      <c r="C10" s="57"/>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x14ac:dyDescent="0.35">
      <c r="A11" s="2"/>
      <c r="B11" s="58" t="s">
        <v>3</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30" customHeight="1" x14ac:dyDescent="0.35">
      <c r="A12" s="2"/>
      <c r="B12" s="28" t="s">
        <v>4</v>
      </c>
      <c r="C12" s="28" t="s">
        <v>5</v>
      </c>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29" x14ac:dyDescent="0.35">
      <c r="A13" s="2"/>
      <c r="B13" s="59" t="s">
        <v>6</v>
      </c>
      <c r="C13" s="29"/>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29" x14ac:dyDescent="0.35">
      <c r="A14" s="2"/>
      <c r="B14" s="59" t="s">
        <v>7</v>
      </c>
      <c r="C14" s="29"/>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29" x14ac:dyDescent="0.35">
      <c r="A15" s="2"/>
      <c r="B15" s="59" t="s">
        <v>8</v>
      </c>
      <c r="C15" s="29"/>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29" x14ac:dyDescent="0.35">
      <c r="A16" s="2"/>
      <c r="B16" s="59" t="s">
        <v>9</v>
      </c>
      <c r="C16" s="2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29" x14ac:dyDescent="0.35">
      <c r="A17" s="2"/>
      <c r="B17" s="59" t="s">
        <v>10</v>
      </c>
      <c r="C17" s="29"/>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x14ac:dyDescent="0.35">
      <c r="A19" s="2"/>
      <c r="B19" s="58" t="s">
        <v>11</v>
      </c>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30" customHeight="1" x14ac:dyDescent="0.35">
      <c r="A20" s="2"/>
      <c r="B20" s="13" t="s">
        <v>4</v>
      </c>
      <c r="C20" s="13" t="s">
        <v>5</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5.5" x14ac:dyDescent="0.35">
      <c r="A21" s="2"/>
      <c r="B21" s="60" t="s">
        <v>12</v>
      </c>
      <c r="C21" s="7"/>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5.5" x14ac:dyDescent="0.35">
      <c r="A22" s="2"/>
      <c r="B22" s="60" t="s">
        <v>13</v>
      </c>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15.5" x14ac:dyDescent="0.35">
      <c r="A23" s="2"/>
      <c r="B23" s="60" t="s">
        <v>14</v>
      </c>
      <c r="C23" s="7"/>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15.5" x14ac:dyDescent="0.35">
      <c r="A24" s="2"/>
      <c r="B24" s="60" t="s">
        <v>15</v>
      </c>
      <c r="C24" s="7"/>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15.5" x14ac:dyDescent="0.35">
      <c r="A25" s="2"/>
      <c r="B25" s="60" t="s">
        <v>16</v>
      </c>
      <c r="C25" s="7"/>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15.5" x14ac:dyDescent="0.35">
      <c r="A26" s="2"/>
      <c r="B26" s="60" t="s">
        <v>17</v>
      </c>
      <c r="C26" s="61"/>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15.5" x14ac:dyDescent="0.35">
      <c r="A27" s="2"/>
      <c r="B27" s="60" t="s">
        <v>18</v>
      </c>
      <c r="C27" s="62"/>
      <c r="D27" s="63"/>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5.5" x14ac:dyDescent="0.35">
      <c r="A28" s="2"/>
      <c r="B28" s="60" t="s">
        <v>19</v>
      </c>
      <c r="C28" s="27" t="s">
        <v>20</v>
      </c>
      <c r="D28" s="6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15.5" x14ac:dyDescent="0.35">
      <c r="A29" s="2"/>
      <c r="B29" s="60" t="s">
        <v>21</v>
      </c>
      <c r="C29" s="27" t="s">
        <v>20</v>
      </c>
      <c r="D29" s="63"/>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31" x14ac:dyDescent="0.35">
      <c r="A30" s="2"/>
      <c r="B30" s="60" t="s">
        <v>22</v>
      </c>
      <c r="C30" s="27" t="s">
        <v>20</v>
      </c>
      <c r="D30" s="63"/>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15.5" x14ac:dyDescent="0.35">
      <c r="A31" s="2"/>
      <c r="B31" s="2"/>
      <c r="C31" s="2"/>
      <c r="D31" s="63"/>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15.5" x14ac:dyDescent="0.35">
      <c r="A32" s="2"/>
      <c r="B32" s="64" t="s">
        <v>23</v>
      </c>
      <c r="C32" s="63"/>
      <c r="D32" s="6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30" customHeight="1" x14ac:dyDescent="0.35">
      <c r="A33" s="2"/>
      <c r="B33" s="65" t="s">
        <v>24</v>
      </c>
      <c r="C33" s="65" t="s">
        <v>25</v>
      </c>
      <c r="D33" s="6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15.5" x14ac:dyDescent="0.35">
      <c r="A34" s="2"/>
      <c r="B34" s="13"/>
      <c r="C34" s="7"/>
      <c r="D34" s="6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15.5" x14ac:dyDescent="0.35">
      <c r="A35" s="2"/>
      <c r="B35" s="13"/>
      <c r="C35" s="7"/>
      <c r="D35" s="6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15.5" x14ac:dyDescent="0.35">
      <c r="A36" s="2"/>
      <c r="B36" s="13"/>
      <c r="C36" s="7"/>
      <c r="D36" s="6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15.5" x14ac:dyDescent="0.35">
      <c r="A37" s="2"/>
      <c r="B37" s="66"/>
      <c r="C37" s="66"/>
      <c r="D37" s="6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15.5" x14ac:dyDescent="0.35">
      <c r="A38" s="2"/>
      <c r="B38" s="66"/>
      <c r="C38" s="66"/>
      <c r="D38" s="6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15.5" x14ac:dyDescent="0.35">
      <c r="A39" s="2"/>
      <c r="B39" s="66"/>
      <c r="C39" s="66"/>
      <c r="D39" s="6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x14ac:dyDescent="0.35">
      <c r="A40" s="2"/>
      <c r="B40" s="67"/>
      <c r="C40" s="67"/>
      <c r="D40" s="29"/>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x14ac:dyDescent="0.35">
      <c r="A41" s="2"/>
      <c r="B41" s="67"/>
      <c r="C41" s="67"/>
      <c r="D41" s="29"/>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x14ac:dyDescent="0.35">
      <c r="A42" s="2"/>
      <c r="B42" s="67"/>
      <c r="C42" s="67"/>
      <c r="D42" s="29"/>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x14ac:dyDescent="0.35">
      <c r="A43" s="2"/>
      <c r="B43" s="67"/>
      <c r="C43" s="67"/>
      <c r="D43" s="29"/>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x14ac:dyDescent="0.35">
      <c r="A44" s="2"/>
      <c r="B44" s="67"/>
      <c r="C44" s="67"/>
      <c r="D44" s="29"/>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x14ac:dyDescent="0.35">
      <c r="A45" s="2"/>
      <c r="B45" s="67"/>
      <c r="C45" s="67"/>
      <c r="D45" s="29"/>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x14ac:dyDescent="0.35">
      <c r="A46" s="2"/>
      <c r="B46" s="67"/>
      <c r="C46" s="6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x14ac:dyDescent="0.35">
      <c r="A47" s="2"/>
      <c r="B47" s="67"/>
      <c r="C47" s="6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x14ac:dyDescent="0.35">
      <c r="A48" s="2"/>
      <c r="B48" s="16"/>
      <c r="C48" s="16"/>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x14ac:dyDescent="0.35">
      <c r="A49" s="2"/>
      <c r="B49" s="16"/>
      <c r="C49" s="16"/>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x14ac:dyDescent="0.35">
      <c r="A50" s="2"/>
      <c r="B50" s="16"/>
      <c r="C50" s="16"/>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x14ac:dyDescent="0.35">
      <c r="A51" s="2"/>
      <c r="B51" s="16"/>
      <c r="C51" s="16"/>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x14ac:dyDescent="0.35">
      <c r="A52" s="2"/>
      <c r="B52" s="16"/>
      <c r="C52" s="16"/>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WT1mOM8Di0uL2rBkFwuDd4Ko9RKJMOQkLssuC6wIozjJ5gbyb6Tlm4/ulZoXGunoS3u+ILo/n7nT3nKfmrVY5Q==" saltValue="mJ1wPB8o2qle6d9CWxiXqA==" spinCount="100000" sheet="1" objects="1" scenarios="1" selectLockedCells="1" selectUnlockedCells="1"/>
  <mergeCells count="3">
    <mergeCell ref="B6:C6"/>
    <mergeCell ref="B7:C7"/>
    <mergeCell ref="B8:C8"/>
  </mergeCells>
  <conditionalFormatting sqref="C28:C30">
    <cfRule type="cellIs" dxfId="66" priority="1" operator="equal">
      <formula>"(Esta fecha la ingresa el evaluador)"</formula>
    </cfRule>
  </conditionalFormatting>
  <dataValidations count="1">
    <dataValidation type="date" operator="greaterThanOrEqual" allowBlank="1" showInputMessage="1" showErrorMessage="1" promptTitle="Formato de fecha" prompt="Por favor ingrese el registro en formato fecha según aplique: &quot;día/mes/año&quot; o &quot;mes/día/año&quot;." sqref="C28:C30" xr:uid="{58652DF4-EBA0-4B33-A0A3-61CC383706D0}">
      <formula1>45658</formula1>
    </dataValidation>
  </dataValidations>
  <pageMargins left="0.31496062992125984" right="0.23622047244094491" top="0.74803149606299213" bottom="0.74803149606299213" header="0.31496062992125984" footer="0.31496062992125984"/>
  <pageSetup scale="85" orientation="portrait" r:id="rId1"/>
  <drawing r:id="rId2"/>
  <tableParts count="6">
    <tablePart r:id="rId3"/>
    <tablePart r:id="rId4"/>
    <tablePart r:id="rId5"/>
    <tablePart r:id="rId6"/>
    <tablePart r:id="rId7"/>
    <tablePart r:id="rId8"/>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AC4B8-FC7F-424A-B346-12557A3586BF}">
  <sheetPr codeName="Hoja6">
    <tabColor theme="4"/>
  </sheetPr>
  <dimension ref="A1:AZ41"/>
  <sheetViews>
    <sheetView showGridLines="0" zoomScale="80" zoomScaleNormal="80" workbookViewId="0">
      <pane ySplit="5" topLeftCell="A6" activePane="bottomLeft" state="frozen"/>
      <selection activeCell="A6" sqref="A6"/>
      <selection pane="bottomLeft"/>
    </sheetView>
  </sheetViews>
  <sheetFormatPr baseColWidth="10" defaultColWidth="3.6328125" defaultRowHeight="30" customHeight="1" x14ac:dyDescent="0.35"/>
  <cols>
    <col min="1" max="1" width="2.08984375" style="2" customWidth="1"/>
    <col min="2" max="2" width="35.08984375" style="2" customWidth="1"/>
    <col min="3" max="3" width="149.36328125" style="2" customWidth="1"/>
    <col min="4" max="4" width="22.6328125" style="2" customWidth="1"/>
    <col min="5" max="6" width="24.36328125" style="2" customWidth="1"/>
    <col min="7" max="16384" width="3.6328125" style="2"/>
  </cols>
  <sheetData>
    <row r="1" spans="1:52" ht="6.75" customHeight="1" x14ac:dyDescent="0.35"/>
    <row r="2" spans="1:52" ht="41.5" customHeight="1" x14ac:dyDescent="0.35"/>
    <row r="3" spans="1:52" ht="6" customHeight="1" x14ac:dyDescent="0.35">
      <c r="B3" s="3"/>
      <c r="C3" s="3"/>
      <c r="D3" s="3"/>
    </row>
    <row r="4" spans="1:52" ht="24.65" customHeight="1" x14ac:dyDescent="0.35">
      <c r="B4" s="4" t="s">
        <v>26</v>
      </c>
      <c r="C4" s="5"/>
      <c r="D4" s="6">
        <f xml:space="preserve">
(COUNTIF(_1_1_Contexto_institución[Comprobación],Validación!$B$8)+
COUNTIF(_1_2_Plan_estudios[Comprobación],Validación!$B$8)+
COUNTIF(_1_3_Metodología[Comprobación],Validación!$B$8))
/
(COUNTA(_1_1_Contexto_institución[Comprobación])+
COUNTA(_1_2_Plan_estudios[Comprobación])+
COUNTA(_1_3_Metodología[Comprobación]))</f>
        <v>0</v>
      </c>
    </row>
    <row r="5" spans="1:52" ht="10.5" customHeight="1" x14ac:dyDescent="0.35"/>
    <row r="6" spans="1:52" ht="41.15" customHeight="1" x14ac:dyDescent="0.35">
      <c r="B6" s="97" t="s">
        <v>27</v>
      </c>
      <c r="C6" s="97"/>
      <c r="D6" s="97"/>
    </row>
    <row r="7" spans="1:52" ht="10" customHeight="1" x14ac:dyDescent="0.35">
      <c r="F7" s="7"/>
      <c r="G7" s="7"/>
      <c r="H7" s="7"/>
      <c r="I7" s="7"/>
    </row>
    <row r="8" spans="1:52" s="1" customFormat="1" ht="25" customHeight="1" x14ac:dyDescent="0.35">
      <c r="A8" s="2"/>
      <c r="B8" s="69" t="s">
        <v>28</v>
      </c>
      <c r="C8" s="10"/>
      <c r="D8" s="10"/>
      <c r="E8" s="10"/>
      <c r="F8" s="1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10" customHeight="1" x14ac:dyDescent="0.35">
      <c r="F9" s="7"/>
      <c r="G9" s="7"/>
      <c r="H9" s="7"/>
      <c r="I9" s="7"/>
    </row>
    <row r="10" spans="1:52" ht="39.65" customHeight="1" x14ac:dyDescent="0.35">
      <c r="B10" s="97" t="s">
        <v>29</v>
      </c>
      <c r="C10" s="97"/>
      <c r="D10" s="97"/>
      <c r="F10" s="7"/>
      <c r="G10" s="7"/>
      <c r="H10" s="7"/>
      <c r="I10" s="7"/>
    </row>
    <row r="11" spans="1:52" ht="10" customHeight="1" x14ac:dyDescent="0.35">
      <c r="F11" s="7"/>
      <c r="G11" s="7"/>
      <c r="H11" s="7"/>
      <c r="I11" s="7"/>
    </row>
    <row r="12" spans="1:52" ht="31" customHeight="1" x14ac:dyDescent="0.35">
      <c r="B12" s="70" t="s">
        <v>30</v>
      </c>
      <c r="C12" s="71" t="s">
        <v>5</v>
      </c>
      <c r="D12" s="72" t="s">
        <v>31</v>
      </c>
    </row>
    <row r="13" spans="1:52" ht="59.15" customHeight="1" x14ac:dyDescent="0.35">
      <c r="B13" s="73" t="s">
        <v>32</v>
      </c>
      <c r="C13" s="74"/>
      <c r="D13" s="8" t="str">
        <f>IF(ISBLANK(_1_1_Contexto_institución[[#This Row],[Descripción]]),Validación!$B$4,Validación!$B$8)</f>
        <v>Pendiente. Por favor ingrese su respuesta.</v>
      </c>
    </row>
    <row r="14" spans="1:52" ht="59.15" customHeight="1" x14ac:dyDescent="0.35">
      <c r="B14" s="24" t="s">
        <v>33</v>
      </c>
      <c r="C14" s="74"/>
      <c r="D14" s="8" t="str">
        <f>IF(ISBLANK(_1_1_Contexto_institución[[#This Row],[Descripción]]),Validación!$B$4,Validación!$B$8)</f>
        <v>Pendiente. Por favor ingrese su respuesta.</v>
      </c>
    </row>
    <row r="15" spans="1:52" ht="59.15" customHeight="1" x14ac:dyDescent="0.35">
      <c r="B15" s="24" t="s">
        <v>34</v>
      </c>
      <c r="C15" s="74"/>
      <c r="D15" s="8" t="str">
        <f>IF(ISBLANK(_1_1_Contexto_institución[[#This Row],[Descripción]]),Validación!$B$4,Validación!$B$8)</f>
        <v>Pendiente. Por favor ingrese su respuesta.</v>
      </c>
    </row>
    <row r="16" spans="1:52" ht="59.15" customHeight="1" x14ac:dyDescent="0.35">
      <c r="B16" s="24" t="s">
        <v>35</v>
      </c>
      <c r="C16" s="74"/>
      <c r="D16" s="8" t="str">
        <f>IF(ISBLANK(_1_1_Contexto_institución[[#This Row],[Descripción]]),Validación!$B$4,Validación!$B$8)</f>
        <v>Pendiente. Por favor ingrese su respuesta.</v>
      </c>
    </row>
    <row r="17" spans="1:52" ht="59.15" customHeight="1" x14ac:dyDescent="0.35">
      <c r="B17" s="24" t="s">
        <v>36</v>
      </c>
      <c r="C17" s="74"/>
      <c r="D17" s="8" t="str">
        <f>IF(ISBLANK(_1_1_Contexto_institución[[#This Row],[Descripción]]),Validación!$B$4,Validación!$B$8)</f>
        <v>Pendiente. Por favor ingrese su respuesta.</v>
      </c>
    </row>
    <row r="18" spans="1:52" ht="59.15" customHeight="1" x14ac:dyDescent="0.35">
      <c r="B18" s="24" t="s">
        <v>37</v>
      </c>
      <c r="C18" s="74"/>
      <c r="D18" s="8" t="str">
        <f>IF(ISBLANK(_1_1_Contexto_institución[[#This Row],[Descripción]]),Validación!$B$4,Validación!$B$8)</f>
        <v>Pendiente. Por favor ingrese su respuesta.</v>
      </c>
    </row>
    <row r="19" spans="1:52" ht="10" customHeight="1" x14ac:dyDescent="0.35">
      <c r="F19" s="7"/>
      <c r="G19" s="7"/>
      <c r="H19" s="7"/>
      <c r="I19" s="7"/>
    </row>
    <row r="20" spans="1:52" s="1" customFormat="1" ht="25" customHeight="1" x14ac:dyDescent="0.35">
      <c r="A20" s="2"/>
      <c r="B20" s="69" t="s">
        <v>38</v>
      </c>
      <c r="C20" s="10"/>
      <c r="D20" s="10"/>
      <c r="E20" s="10"/>
      <c r="F20" s="10"/>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0" customHeight="1" x14ac:dyDescent="0.35">
      <c r="F21" s="7"/>
      <c r="G21" s="7"/>
      <c r="H21" s="7"/>
      <c r="I21" s="7"/>
    </row>
    <row r="22" spans="1:52" ht="59.5" customHeight="1" x14ac:dyDescent="0.35">
      <c r="B22" s="97" t="s">
        <v>39</v>
      </c>
      <c r="C22" s="97"/>
      <c r="D22" s="97"/>
      <c r="F22" s="7"/>
      <c r="G22" s="7"/>
      <c r="H22" s="7"/>
      <c r="I22" s="7"/>
    </row>
    <row r="23" spans="1:52" ht="10" customHeight="1" x14ac:dyDescent="0.35">
      <c r="F23" s="7"/>
      <c r="G23" s="7"/>
      <c r="H23" s="7"/>
      <c r="I23" s="7"/>
    </row>
    <row r="24" spans="1:52" ht="31" customHeight="1" x14ac:dyDescent="0.35">
      <c r="B24" s="70" t="s">
        <v>30</v>
      </c>
      <c r="C24" s="71" t="s">
        <v>5</v>
      </c>
      <c r="D24" s="72" t="s">
        <v>31</v>
      </c>
    </row>
    <row r="25" spans="1:52" ht="59.15" customHeight="1" x14ac:dyDescent="0.35">
      <c r="B25" s="73" t="s">
        <v>40</v>
      </c>
      <c r="C25" s="74"/>
      <c r="D25" s="8" t="str">
        <f>IF(ISBLANK(_1_2_Plan_estudios[[#This Row],[Descripción]]),Validación!$B$4,Validación!$B$8)</f>
        <v>Pendiente. Por favor ingrese su respuesta.</v>
      </c>
    </row>
    <row r="26" spans="1:52" ht="59.15" customHeight="1" x14ac:dyDescent="0.35">
      <c r="B26" s="73" t="s">
        <v>41</v>
      </c>
      <c r="C26" s="74"/>
      <c r="D26" s="8" t="str">
        <f>IF(ISBLANK(_1_2_Plan_estudios[[#This Row],[Descripción]]),Validación!$B$4,Validación!$B$8)</f>
        <v>Pendiente. Por favor ingrese su respuesta.</v>
      </c>
    </row>
    <row r="27" spans="1:52" ht="59.15" customHeight="1" x14ac:dyDescent="0.35">
      <c r="B27" s="73" t="s">
        <v>42</v>
      </c>
      <c r="C27" s="74"/>
      <c r="D27" s="8" t="str">
        <f>IF(ISBLANK(_1_2_Plan_estudios[[#This Row],[Descripción]]),Validación!$B$4,Validación!$B$8)</f>
        <v>Pendiente. Por favor ingrese su respuesta.</v>
      </c>
    </row>
    <row r="28" spans="1:52" ht="59.15" customHeight="1" x14ac:dyDescent="0.35">
      <c r="B28" s="24" t="s">
        <v>43</v>
      </c>
      <c r="C28" s="74"/>
      <c r="D28" s="8" t="str">
        <f>IF(ISBLANK(_1_2_Plan_estudios[[#This Row],[Descripción]]),Validación!$B$4,Validación!$B$8)</f>
        <v>Pendiente. Por favor ingrese su respuesta.</v>
      </c>
    </row>
    <row r="29" spans="1:52" ht="88.5" customHeight="1" x14ac:dyDescent="0.35">
      <c r="B29" s="24" t="s">
        <v>44</v>
      </c>
      <c r="C29" s="74"/>
      <c r="D29" s="8" t="str">
        <f>IF(ISBLANK(_1_2_Plan_estudios[[#This Row],[Descripción]]),Validación!$B$4,Validación!$B$8)</f>
        <v>Pendiente. Por favor ingrese su respuesta.</v>
      </c>
    </row>
    <row r="30" spans="1:52" ht="139.5" customHeight="1" x14ac:dyDescent="0.35">
      <c r="B30" s="24" t="s">
        <v>45</v>
      </c>
      <c r="C30" s="74"/>
      <c r="D30" s="8" t="str">
        <f>IF(ISBLANK(_1_2_Plan_estudios[[#This Row],[Descripción]]),Validación!$B$4,Validación!$B$8)</f>
        <v>Pendiente. Por favor ingrese su respuesta.</v>
      </c>
    </row>
    <row r="31" spans="1:52" ht="10" customHeight="1" x14ac:dyDescent="0.35">
      <c r="F31" s="7"/>
      <c r="G31" s="7"/>
      <c r="H31" s="7"/>
      <c r="I31" s="7"/>
    </row>
    <row r="32" spans="1:52" s="1" customFormat="1" ht="25" customHeight="1" x14ac:dyDescent="0.35">
      <c r="A32" s="2"/>
      <c r="B32" s="69" t="s">
        <v>46</v>
      </c>
      <c r="C32" s="10"/>
      <c r="D32" s="10"/>
      <c r="E32" s="10"/>
      <c r="F32" s="10"/>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2:9" ht="10" customHeight="1" x14ac:dyDescent="0.35">
      <c r="F33" s="7"/>
      <c r="G33" s="7"/>
      <c r="H33" s="7"/>
      <c r="I33" s="7"/>
    </row>
    <row r="34" spans="2:9" ht="112" customHeight="1" x14ac:dyDescent="0.35">
      <c r="B34" s="97" t="s">
        <v>47</v>
      </c>
      <c r="C34" s="97"/>
      <c r="D34" s="97"/>
      <c r="F34" s="7"/>
      <c r="G34" s="7"/>
      <c r="H34" s="7"/>
      <c r="I34" s="7"/>
    </row>
    <row r="35" spans="2:9" ht="10" customHeight="1" x14ac:dyDescent="0.35">
      <c r="F35" s="7"/>
      <c r="G35" s="7"/>
      <c r="H35" s="7"/>
      <c r="I35" s="7"/>
    </row>
    <row r="36" spans="2:9" ht="31" customHeight="1" x14ac:dyDescent="0.35">
      <c r="B36" s="70" t="s">
        <v>30</v>
      </c>
      <c r="C36" s="71" t="s">
        <v>5</v>
      </c>
      <c r="D36" s="72" t="s">
        <v>31</v>
      </c>
    </row>
    <row r="37" spans="2:9" ht="59.15" customHeight="1" x14ac:dyDescent="0.35">
      <c r="B37" s="73" t="s">
        <v>48</v>
      </c>
      <c r="C37" s="74"/>
      <c r="D37" s="8" t="str">
        <f>IF(ISBLANK(_1_3_Metodología[[#This Row],[Descripción]]),Validación!$B$4,Validación!$B$8)</f>
        <v>Pendiente. Por favor ingrese su respuesta.</v>
      </c>
    </row>
    <row r="38" spans="2:9" ht="59.15" customHeight="1" x14ac:dyDescent="0.35">
      <c r="B38" s="24" t="s">
        <v>49</v>
      </c>
      <c r="C38" s="74"/>
      <c r="D38" s="8" t="str">
        <f>IF(ISBLANK(_1_3_Metodología[[#This Row],[Descripción]]),Validación!$B$4,Validación!$B$8)</f>
        <v>Pendiente. Por favor ingrese su respuesta.</v>
      </c>
    </row>
    <row r="39" spans="2:9" ht="59.15" customHeight="1" x14ac:dyDescent="0.35">
      <c r="B39" s="24" t="s">
        <v>50</v>
      </c>
      <c r="C39" s="74"/>
      <c r="D39" s="8" t="str">
        <f>IF(ISBLANK(_1_3_Metodología[[#This Row],[Descripción]]),Validación!$B$4,Validación!$B$8)</f>
        <v>Pendiente. Por favor ingrese su respuesta.</v>
      </c>
    </row>
    <row r="40" spans="2:9" ht="59.15" customHeight="1" x14ac:dyDescent="0.35">
      <c r="B40" s="24" t="s">
        <v>51</v>
      </c>
      <c r="C40" s="74"/>
      <c r="D40" s="8" t="str">
        <f>IF(ISBLANK(_1_3_Metodología[[#This Row],[Descripción]]),Validación!$B$4,Validación!$B$8)</f>
        <v>Pendiente. Por favor ingrese su respuesta.</v>
      </c>
    </row>
    <row r="41" spans="2:9" ht="59.15" customHeight="1" x14ac:dyDescent="0.35">
      <c r="B41" s="24" t="s">
        <v>52</v>
      </c>
      <c r="C41" s="74"/>
      <c r="D41" s="8" t="str">
        <f>IF(ISBLANK(_1_3_Metodología[[#This Row],[Descripción]]),Validación!$B$4,Validación!$B$8)</f>
        <v>Pendiente. Por favor ingrese su respuesta.</v>
      </c>
    </row>
  </sheetData>
  <sheetProtection algorithmName="SHA-512" hashValue="4UjMpj/awXYyA8acaukXbwNSjG7LDy+8vR9ZqK9b5r/VGFurUu2HnkZMlhy9OEPjD4vv+HX+D1zPrpdfTN4quw==" saltValue="/L204tUshCd2Fgk2aPMzBQ==" spinCount="100000" sheet="1" objects="1" scenarios="1" selectLockedCells="1" selectUnlockedCells="1"/>
  <mergeCells count="4">
    <mergeCell ref="B6:D6"/>
    <mergeCell ref="B10:D10"/>
    <mergeCell ref="B22:D22"/>
    <mergeCell ref="B34:D34"/>
  </mergeCells>
  <conditionalFormatting sqref="D4">
    <cfRule type="cellIs" dxfId="65" priority="6" operator="equal">
      <formula>1</formula>
    </cfRule>
  </conditionalFormatting>
  <dataValidations count="1">
    <dataValidation type="textLength" operator="lessThanOrEqual" allowBlank="1" showInputMessage="1" showErrorMessage="1" sqref="C13:C18 C25:C30 C37:C41" xr:uid="{752EC59D-00F6-47B4-B5C6-6CBE98E05602}">
      <formula1>3500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3">
    <tablePart r:id="rId4"/>
    <tablePart r:id="rId5"/>
    <tablePart r:id="rId6"/>
  </tableParts>
  <extLst>
    <ext xmlns:x14="http://schemas.microsoft.com/office/spreadsheetml/2009/9/main" uri="{78C0D931-6437-407d-A8EE-F0AAD7539E65}">
      <x14:conditionalFormattings>
        <x14:conditionalFormatting xmlns:xm="http://schemas.microsoft.com/office/excel/2006/main">
          <x14:cfRule type="cellIs" priority="5" operator="equal" id="{80D060DE-D0A1-48A4-8398-BF92AF720D5E}">
            <xm:f>Validación!$B$4</xm:f>
            <x14:dxf>
              <font>
                <b/>
                <i val="0"/>
                <color theme="4"/>
              </font>
            </x14:dxf>
          </x14:cfRule>
          <x14:cfRule type="cellIs" priority="7" operator="equal" id="{159BEE77-A9F7-46B4-A60A-30E418A4F025}">
            <xm:f>Validación!$B$8</xm:f>
            <x14:dxf>
              <font>
                <b/>
                <i val="0"/>
                <color rgb="FF006100"/>
              </font>
              <fill>
                <patternFill>
                  <bgColor rgb="FFC6EFCE"/>
                </patternFill>
              </fill>
            </x14:dxf>
          </x14:cfRule>
          <xm:sqref>D13:D18</xm:sqref>
        </x14:conditionalFormatting>
        <x14:conditionalFormatting xmlns:xm="http://schemas.microsoft.com/office/excel/2006/main">
          <x14:cfRule type="cellIs" priority="3" operator="equal" id="{6AD676CF-80F4-4AB9-9606-B49CE28CC021}">
            <xm:f>Validación!$B$4</xm:f>
            <x14:dxf>
              <font>
                <b/>
                <i val="0"/>
                <color theme="4"/>
              </font>
            </x14:dxf>
          </x14:cfRule>
          <x14:cfRule type="cellIs" priority="4" operator="equal" id="{2D6F228F-92FA-4FAE-833C-19ABFFF1C407}">
            <xm:f>Validación!$B$8</xm:f>
            <x14:dxf>
              <font>
                <b/>
                <i val="0"/>
                <color rgb="FF006100"/>
              </font>
              <fill>
                <patternFill>
                  <bgColor rgb="FFC6EFCE"/>
                </patternFill>
              </fill>
            </x14:dxf>
          </x14:cfRule>
          <xm:sqref>D25:D30</xm:sqref>
        </x14:conditionalFormatting>
        <x14:conditionalFormatting xmlns:xm="http://schemas.microsoft.com/office/excel/2006/main">
          <x14:cfRule type="cellIs" priority="1" operator="equal" id="{1DF4DFFF-8957-4A9D-9D06-8E33FE14A62E}">
            <xm:f>Validación!$B$4</xm:f>
            <x14:dxf>
              <font>
                <b/>
                <i val="0"/>
                <color theme="4"/>
              </font>
            </x14:dxf>
          </x14:cfRule>
          <x14:cfRule type="cellIs" priority="2" operator="equal" id="{846CB21A-8FAB-40D9-996C-821940157DC1}">
            <xm:f>Validación!$B$8</xm:f>
            <x14:dxf>
              <font>
                <b/>
                <i val="0"/>
                <color rgb="FF006100"/>
              </font>
              <fill>
                <patternFill>
                  <bgColor rgb="FFC6EFCE"/>
                </patternFill>
              </fill>
            </x14:dxf>
          </x14:cfRule>
          <xm:sqref>D37:D41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3DF08-DF8E-4CC1-9C06-3032758551E8}">
  <sheetPr codeName="Hoja10">
    <tabColor theme="4"/>
  </sheetPr>
  <dimension ref="B1:K179"/>
  <sheetViews>
    <sheetView showGridLines="0" zoomScale="73" zoomScaleNormal="73" workbookViewId="0">
      <pane ySplit="6" topLeftCell="A7" activePane="bottomLeft" state="frozen"/>
      <selection activeCell="F15" sqref="F15:F17"/>
      <selection pane="bottomLeft" activeCell="F179" sqref="F179"/>
    </sheetView>
  </sheetViews>
  <sheetFormatPr baseColWidth="10" defaultColWidth="3.6328125" defaultRowHeight="30" customHeight="1" x14ac:dyDescent="0.35"/>
  <cols>
    <col min="1" max="1" width="2.08984375" style="2" customWidth="1"/>
    <col min="2" max="2" width="10.26953125" style="2" customWidth="1"/>
    <col min="3" max="3" width="11.6328125" style="2" hidden="1" customWidth="1"/>
    <col min="4" max="4" width="33.6328125" style="2" customWidth="1"/>
    <col min="5" max="5" width="34.90625" style="2" customWidth="1"/>
    <col min="6" max="6" width="12.90625" style="2" customWidth="1"/>
    <col min="7" max="7" width="33.453125" style="2" hidden="1" customWidth="1"/>
    <col min="8" max="8" width="12.7265625" style="2" customWidth="1"/>
    <col min="9" max="10" width="50.36328125" style="2" customWidth="1"/>
    <col min="11" max="11" width="22.6328125" style="2" customWidth="1"/>
    <col min="12" max="16384" width="3.6328125" style="2"/>
  </cols>
  <sheetData>
    <row r="1" spans="2:11" ht="6.75" customHeight="1" x14ac:dyDescent="0.35"/>
    <row r="2" spans="2:11" ht="41.5" customHeight="1" x14ac:dyDescent="0.35">
      <c r="J2" s="16"/>
      <c r="K2" s="16"/>
    </row>
    <row r="3" spans="2:11" ht="6" customHeight="1" x14ac:dyDescent="0.35">
      <c r="B3" s="3"/>
      <c r="C3" s="3"/>
      <c r="D3" s="3"/>
      <c r="E3" s="3"/>
      <c r="F3" s="3"/>
      <c r="G3" s="3"/>
      <c r="H3" s="3"/>
      <c r="I3" s="3"/>
      <c r="J3" s="3"/>
      <c r="K3" s="3"/>
    </row>
    <row r="4" spans="2:11" ht="24.65" customHeight="1" x14ac:dyDescent="0.35">
      <c r="B4" s="4" t="s">
        <v>53</v>
      </c>
      <c r="C4" s="4"/>
      <c r="D4" s="4"/>
      <c r="E4" s="4"/>
      <c r="F4" s="4"/>
      <c r="G4" s="5"/>
      <c r="H4" s="5"/>
      <c r="I4" s="5"/>
      <c r="J4" s="9"/>
      <c r="K4" s="6">
        <f>(COUNTIF(K23:K49,Validación!$B$8)+
COUNTIF(K54:K73,Validación!$B$8)+
COUNTIF(K78:K93,Validación!$B$8)+
COUNTIF(K99:K125,Validación!$B$8)+
COUNTIF(K134:K143,Validación!$B$8)+
COUNTIF(K150:K177,Validación!$B$8))
/
(COUNTA(B23:B49)+
COUNTA(B54:B73)+
COUNTA(B78:B93)+
COUNTA(B99:B125)+
COUNTA(B134:B143)+
COUNTA(B150:B177))</f>
        <v>0</v>
      </c>
    </row>
    <row r="5" spans="2:11" ht="32.5" customHeight="1" x14ac:dyDescent="0.35">
      <c r="B5" s="107" t="str">
        <f>"Carrera 1: "&amp; INDEX(Datos_de_la_carrera[Nombre y grado de la carrera],1)</f>
        <v xml:space="preserve">Carrera 1: </v>
      </c>
      <c r="C5" s="107"/>
      <c r="D5" s="107"/>
      <c r="E5" s="107"/>
      <c r="F5" s="107"/>
      <c r="G5" s="107"/>
      <c r="H5" s="107"/>
      <c r="I5" s="107"/>
      <c r="J5" s="107"/>
      <c r="K5" s="107"/>
    </row>
    <row r="6" spans="2:11" ht="10.5" customHeight="1" x14ac:dyDescent="0.35"/>
    <row r="7" spans="2:11" ht="46.5" customHeight="1" x14ac:dyDescent="0.35">
      <c r="B7" s="108" t="s">
        <v>54</v>
      </c>
      <c r="C7" s="109"/>
      <c r="D7" s="109"/>
      <c r="E7" s="109"/>
      <c r="F7" s="109"/>
      <c r="G7" s="109"/>
      <c r="H7" s="109"/>
      <c r="I7" s="109"/>
      <c r="J7" s="109"/>
      <c r="K7" s="109"/>
    </row>
    <row r="8" spans="2:11" ht="36" customHeight="1" x14ac:dyDescent="0.35">
      <c r="B8" s="110" t="s">
        <v>55</v>
      </c>
      <c r="C8" s="110"/>
      <c r="D8" s="110"/>
      <c r="E8" s="110"/>
      <c r="F8" s="110"/>
      <c r="G8" s="110"/>
      <c r="H8" s="110"/>
      <c r="I8" s="110"/>
      <c r="J8" s="110"/>
      <c r="K8" s="110"/>
    </row>
    <row r="9" spans="2:11" ht="38.15" customHeight="1" x14ac:dyDescent="0.35">
      <c r="B9" s="111" t="s">
        <v>56</v>
      </c>
      <c r="C9" s="111"/>
      <c r="D9" s="111"/>
      <c r="E9" s="111"/>
      <c r="F9" s="111"/>
      <c r="G9" s="111"/>
      <c r="H9" s="111"/>
      <c r="I9" s="111"/>
      <c r="J9" s="111"/>
      <c r="K9" s="111"/>
    </row>
    <row r="10" spans="2:11" ht="68.5" customHeight="1" x14ac:dyDescent="0.35">
      <c r="B10" s="111" t="s">
        <v>57</v>
      </c>
      <c r="C10" s="111"/>
      <c r="D10" s="111"/>
      <c r="E10" s="111"/>
      <c r="F10" s="111"/>
      <c r="G10" s="111"/>
      <c r="H10" s="111"/>
      <c r="I10" s="111"/>
      <c r="J10" s="111"/>
      <c r="K10" s="111"/>
    </row>
    <row r="11" spans="2:11" ht="53.5" customHeight="1" x14ac:dyDescent="0.35">
      <c r="B11" s="111" t="s">
        <v>58</v>
      </c>
      <c r="C11" s="111"/>
      <c r="D11" s="111"/>
      <c r="E11" s="111"/>
      <c r="F11" s="111"/>
      <c r="G11" s="111"/>
      <c r="H11" s="111"/>
      <c r="I11" s="111"/>
      <c r="J11" s="111"/>
      <c r="K11" s="111"/>
    </row>
    <row r="12" spans="2:11" ht="54" customHeight="1" x14ac:dyDescent="0.35">
      <c r="B12" s="111" t="s">
        <v>59</v>
      </c>
      <c r="C12" s="111"/>
      <c r="D12" s="111"/>
      <c r="E12" s="111"/>
      <c r="F12" s="111"/>
      <c r="G12" s="111"/>
      <c r="H12" s="111"/>
      <c r="I12" s="111"/>
      <c r="J12" s="111"/>
      <c r="K12" s="111"/>
    </row>
    <row r="13" spans="2:11" ht="55" customHeight="1" x14ac:dyDescent="0.35">
      <c r="B13" s="110" t="s">
        <v>60</v>
      </c>
      <c r="C13" s="110"/>
      <c r="D13" s="110"/>
      <c r="E13" s="110"/>
      <c r="F13" s="110"/>
      <c r="G13" s="110"/>
      <c r="H13" s="110"/>
      <c r="I13" s="110"/>
      <c r="J13" s="110"/>
      <c r="K13" s="110"/>
    </row>
    <row r="14" spans="2:11" ht="23.15" customHeight="1" x14ac:dyDescent="0.35">
      <c r="B14" s="111" t="s">
        <v>61</v>
      </c>
      <c r="C14" s="111"/>
      <c r="D14" s="111"/>
      <c r="E14" s="111"/>
      <c r="F14" s="111"/>
      <c r="G14" s="111"/>
      <c r="H14" s="111"/>
      <c r="I14" s="111"/>
      <c r="J14" s="111"/>
      <c r="K14" s="111"/>
    </row>
    <row r="15" spans="2:11" ht="34.5" customHeight="1" x14ac:dyDescent="0.35">
      <c r="B15" s="111" t="s">
        <v>62</v>
      </c>
      <c r="C15" s="111"/>
      <c r="D15" s="111"/>
      <c r="E15" s="111"/>
      <c r="F15" s="111"/>
      <c r="G15" s="111"/>
      <c r="H15" s="111"/>
      <c r="I15" s="111"/>
      <c r="J15" s="111"/>
      <c r="K15" s="111"/>
    </row>
    <row r="16" spans="2:11" ht="34.5" customHeight="1" x14ac:dyDescent="0.35">
      <c r="B16" s="111" t="s">
        <v>63</v>
      </c>
      <c r="C16" s="111"/>
      <c r="D16" s="111"/>
      <c r="E16" s="111"/>
      <c r="F16" s="111"/>
      <c r="G16" s="111"/>
      <c r="H16" s="111"/>
      <c r="I16" s="111"/>
      <c r="J16" s="111"/>
      <c r="K16" s="111"/>
    </row>
    <row r="17" spans="2:11" ht="58" customHeight="1" x14ac:dyDescent="0.35">
      <c r="B17" s="110" t="s">
        <v>64</v>
      </c>
      <c r="C17" s="110"/>
      <c r="D17" s="110"/>
      <c r="E17" s="110"/>
      <c r="F17" s="110"/>
      <c r="G17" s="110"/>
      <c r="H17" s="110"/>
      <c r="I17" s="110"/>
      <c r="J17" s="110"/>
      <c r="K17" s="110"/>
    </row>
    <row r="18" spans="2:11" ht="54" customHeight="1" x14ac:dyDescent="0.35">
      <c r="B18" s="110" t="s">
        <v>65</v>
      </c>
      <c r="C18" s="110"/>
      <c r="D18" s="110"/>
      <c r="E18" s="110"/>
      <c r="F18" s="110"/>
      <c r="G18" s="110"/>
      <c r="H18" s="110"/>
      <c r="I18" s="110"/>
      <c r="J18" s="110"/>
      <c r="K18" s="110"/>
    </row>
    <row r="19" spans="2:11" ht="17.5" customHeight="1" x14ac:dyDescent="0.35">
      <c r="B19" s="7"/>
      <c r="C19" s="7"/>
      <c r="D19" s="7"/>
      <c r="E19" s="7"/>
      <c r="F19" s="7"/>
      <c r="G19" s="7"/>
      <c r="H19" s="7"/>
      <c r="I19" s="7"/>
      <c r="J19" s="7"/>
      <c r="K19" s="7"/>
    </row>
    <row r="20" spans="2:11" ht="25" customHeight="1" x14ac:dyDescent="0.35">
      <c r="B20" s="10" t="s">
        <v>66</v>
      </c>
      <c r="C20" s="10"/>
      <c r="D20" s="10"/>
      <c r="E20" s="10"/>
      <c r="F20" s="10"/>
      <c r="G20" s="10"/>
      <c r="H20" s="10"/>
      <c r="I20" s="10"/>
      <c r="J20" s="10"/>
      <c r="K20" s="10"/>
    </row>
    <row r="21" spans="2:11" ht="11.15" customHeight="1" x14ac:dyDescent="0.35">
      <c r="B21" s="7"/>
      <c r="C21" s="7"/>
      <c r="D21" s="7"/>
      <c r="E21" s="7"/>
      <c r="F21" s="7"/>
      <c r="G21" s="7"/>
      <c r="H21" s="7"/>
      <c r="I21" s="7"/>
      <c r="J21" s="7"/>
      <c r="K21" s="7"/>
    </row>
    <row r="22" spans="2:11" ht="56.5" customHeight="1" x14ac:dyDescent="0.35">
      <c r="B22" s="76" t="s">
        <v>67</v>
      </c>
      <c r="C22" s="76" t="s">
        <v>68</v>
      </c>
      <c r="D22" s="76" t="s">
        <v>69</v>
      </c>
      <c r="E22" s="76" t="s">
        <v>70</v>
      </c>
      <c r="F22" s="76" t="s">
        <v>71</v>
      </c>
      <c r="G22" s="77" t="s">
        <v>72</v>
      </c>
      <c r="H22" s="77" t="s">
        <v>73</v>
      </c>
      <c r="I22" s="77" t="s">
        <v>74</v>
      </c>
      <c r="J22" s="77" t="s">
        <v>75</v>
      </c>
      <c r="K22" s="76" t="s">
        <v>31</v>
      </c>
    </row>
    <row r="23" spans="2:11" ht="84.65" customHeight="1" x14ac:dyDescent="0.35">
      <c r="B23" s="101" t="s">
        <v>76</v>
      </c>
      <c r="C23" s="98" t="str">
        <f>$B$20</f>
        <v>Dimensión 1. Plan de estudios</v>
      </c>
      <c r="D23" s="104" t="s">
        <v>77</v>
      </c>
      <c r="E23" s="78" t="s">
        <v>78</v>
      </c>
      <c r="F23" s="12" t="s">
        <v>79</v>
      </c>
      <c r="G23" s="75"/>
      <c r="H23" s="98"/>
      <c r="I23" s="104" t="str">
        <f>IF(H23=Validación!$J$4,"Pauta con "&amp;Validación!$J$4&amp;": "&amp;Validación!$S$4,
IF(H23=Validación!$J$5,"Pauta con "&amp;Validación!$J$5&amp;": "&amp;Validación!$S$6,
IF(H23=Validación!$J$6,"Pauta con "&amp;Validación!$J$6&amp;": "&amp;Validación!$S$6,
"")))</f>
        <v/>
      </c>
      <c r="J23" s="104" t="str">
        <f>IF(H23=Validación!$J$4,"Pauta con "&amp;Validación!$J$4&amp;": "&amp;Validación!$S$5,
IF(H23=Validación!$J$5,"Pauta con "&amp;Validación!$J$5&amp;": "&amp;Validación!$S$7,
IF(H23=Validación!$J$6,"Pauta con "&amp;Validación!$J$6&amp;": "&amp;Validación!$S$7,
"")))</f>
        <v/>
      </c>
      <c r="K23" s="98" t="str">
        <f>IF(
    AND(OR(ISBLANK(H23),H23=""),OR(ISBLANK(I23),I23=""),OR(ISBLANK(J23),J23="")),
        Validación!$Q$4,
IF(
    AND(H23=Validación!$J$4,OR(_xlfn.ISFORMULA(I23),ISTEXT(I23),ISBLANK(I23)),_xlfn.ISFORMULA(J23)),
        Validación!$Q$5,
IF(
    AND(H23=Validación!$J$5,_xlfn.ISFORMULA(I23),OR(_xlfn.ISFORMULA(J23),ISTEXT(J23),ISBLANK(J23))),
        Validación!$Q$6,
IF(
    AND(H23=Validación!$J$5,ISTEXT(I23),OR(_xlfn.ISFORMULA(J23),ISBLANK(J23))),
        Validación!$Q$7,
IF(
    AND(H23=Validación!$J$5,_xlfn.ISFORMULA(I23),ISTEXT(J23)),
        Validación!$Q$8,
IF(
    AND(H23=Validación!$J$5,ISTEXT(I23),ISTEXT(J23)),
        Validación!$Q$9,
IF(
    AND(H23=Validación!$J$6,_xlfn.ISFORMULA(I23),OR(_xlfn.ISFORMULA(J23),ISTEXT(J23),ISBLANK(J23))),
        Validación!$Q$10,
IF(
    AND(H23=Validación!$J$6,ISTEXT(I23),OR(_xlfn.ISFORMULA(J23),ISBLANK(J23))),
        Validación!$Q$11,
IF(
    AND(H23=Validación!$J$6,_xlfn.ISFORMULA(I23),ISTEXT(J23)),
        Validación!$Q$12,
IF(
    AND(H23=Validación!$J$6,ISTEXT(I23),ISTEXT(J23)),
        Validación!$Q$13,
""
))))))))))</f>
        <v>Pendiente. Por favor complete las columnas.</v>
      </c>
    </row>
    <row r="24" spans="2:11" ht="84.65" customHeight="1" x14ac:dyDescent="0.35">
      <c r="B24" s="102"/>
      <c r="C24" s="99"/>
      <c r="D24" s="105"/>
      <c r="E24" s="78" t="s">
        <v>80</v>
      </c>
      <c r="F24" s="12" t="s">
        <v>79</v>
      </c>
      <c r="G24" s="75"/>
      <c r="H24" s="99"/>
      <c r="I24" s="105"/>
      <c r="J24" s="105"/>
      <c r="K24" s="99" t="str">
        <f>IF(
    AND(OR(ISBLANK(H24),H24=""),OR(ISBLANK(I24),I24=""),OR(ISBLANK(J24),J24="")),
        Validación!$Q$4,
IF(
    AND(H24=Validación!$J$4,OR(_xlfn.ISFORMULA(I24),ISTEXT(I24),ISBLANK(I24)),_xlfn.ISFORMULA(J24)),
        Validación!$Q$5,
IF(
    AND(H24=Validación!$J$5,_xlfn.ISFORMULA(I24),OR(_xlfn.ISFORMULA(J24),ISTEXT(J24),ISBLANK(J24))),
        Validación!$Q$6,
IF(
    AND(H24=Validación!$J$5,ISTEXT(I24),OR(_xlfn.ISFORMULA(J24),ISBLANK(J24))),
        Validación!$Q$7,
IF(
    AND(H24=Validación!$J$5,_xlfn.ISFORMULA(I24),ISTEXT(J24)),
        Validación!$Q$8,
IF(
    AND(H24=Validación!$J$5,ISTEXT(I24),ISTEXT(J24)),
        Validación!$Q$9,
IF(
    AND(H24=Validación!$J$6,_xlfn.ISFORMULA(I24),OR(_xlfn.ISFORMULA(J24),ISTEXT(J24),ISBLANK(J24))),
        Validación!$Q$10,
IF(
    AND(H24=Validación!$J$6,ISTEXT(I24),OR(_xlfn.ISFORMULA(J24),ISBLANK(J24))),
        Validación!$Q$11,
IF(
    AND(H24=Validación!$J$6,_xlfn.ISFORMULA(I24),ISTEXT(J24)),
        Validación!$Q$12,
IF(
    AND(H24=Validación!$J$6,ISTEXT(I24),ISTEXT(J24)),
        Validación!$Q$13,
""
))))))))))</f>
        <v>Pendiente. Por favor complete las columnas.</v>
      </c>
    </row>
    <row r="25" spans="2:11" ht="84.65" customHeight="1" x14ac:dyDescent="0.35">
      <c r="B25" s="103"/>
      <c r="C25" s="100"/>
      <c r="D25" s="106"/>
      <c r="E25" s="78" t="s">
        <v>81</v>
      </c>
      <c r="F25" s="12" t="s">
        <v>79</v>
      </c>
      <c r="G25" s="75"/>
      <c r="H25" s="100"/>
      <c r="I25" s="106"/>
      <c r="J25" s="106"/>
      <c r="K25" s="100" t="str">
        <f>IF(
    AND(OR(ISBLANK(H25),H25=""),OR(ISBLANK(I25),I25=""),OR(ISBLANK(J25),J25="")),
        Validación!$Q$4,
IF(
    AND(H25=Validación!$J$4,OR(_xlfn.ISFORMULA(I25),ISTEXT(I25),ISBLANK(I25)),_xlfn.ISFORMULA(J25)),
        Validación!$Q$5,
IF(
    AND(H25=Validación!$J$5,_xlfn.ISFORMULA(I25),OR(_xlfn.ISFORMULA(J25),ISTEXT(J25),ISBLANK(J25))),
        Validación!$Q$6,
IF(
    AND(H25=Validación!$J$5,ISTEXT(I25),OR(_xlfn.ISFORMULA(J25),ISBLANK(J25))),
        Validación!$Q$7,
IF(
    AND(H25=Validación!$J$5,_xlfn.ISFORMULA(I25),ISTEXT(J25)),
        Validación!$Q$8,
IF(
    AND(H25=Validación!$J$5,ISTEXT(I25),ISTEXT(J25)),
        Validación!$Q$9,
IF(
    AND(H25=Validación!$J$6,_xlfn.ISFORMULA(I25),OR(_xlfn.ISFORMULA(J25),ISTEXT(J25),ISBLANK(J25))),
        Validación!$Q$10,
IF(
    AND(H25=Validación!$J$6,ISTEXT(I25),OR(_xlfn.ISFORMULA(J25),ISBLANK(J25))),
        Validación!$Q$11,
IF(
    AND(H25=Validación!$J$6,_xlfn.ISFORMULA(I25),ISTEXT(J25)),
        Validación!$Q$12,
IF(
    AND(H25=Validación!$J$6,ISTEXT(I25),ISTEXT(J25)),
        Validación!$Q$13,
""
))))))))))</f>
        <v>Pendiente. Por favor complete las columnas.</v>
      </c>
    </row>
    <row r="26" spans="2:11" ht="80.150000000000006" customHeight="1" x14ac:dyDescent="0.35">
      <c r="B26" s="101" t="s">
        <v>76</v>
      </c>
      <c r="C26" s="98" t="str">
        <f t="shared" ref="C26:C49" si="0">$B$20</f>
        <v>Dimensión 1. Plan de estudios</v>
      </c>
      <c r="D26" s="104" t="s">
        <v>82</v>
      </c>
      <c r="E26" s="78" t="s">
        <v>83</v>
      </c>
      <c r="F26" s="12" t="s">
        <v>79</v>
      </c>
      <c r="G26" s="75"/>
      <c r="H26" s="98"/>
      <c r="I26" s="104" t="str">
        <f>IF(H26=Validación!$J$4,"Pauta con "&amp;Validación!$J$4&amp;": "&amp;Validación!$S$4,
IF(H26=Validación!$J$5,"Pauta con "&amp;Validación!$J$5&amp;": "&amp;Validación!$S$6,
IF(H26=Validación!$J$6,"Pauta con "&amp;Validación!$J$6&amp;": "&amp;Validación!$S$6,
"")))</f>
        <v/>
      </c>
      <c r="J26" s="104" t="str">
        <f>IF(H26=Validación!$J$4,"Pauta con "&amp;Validación!$J$4&amp;": "&amp;Validación!$S$5,
IF(H26=Validación!$J$5,"Pauta con "&amp;Validación!$J$5&amp;": "&amp;Validación!$S$7,
IF(H26=Validación!$J$6,"Pauta con "&amp;Validación!$J$6&amp;": "&amp;Validación!$S$7,
"")))</f>
        <v/>
      </c>
      <c r="K26" s="98" t="str">
        <f>IF(
    AND(OR(ISBLANK(H26),H26=""),OR(ISBLANK(I26),I26=""),OR(ISBLANK(J26),J26="")),
        Validación!$Q$4,
IF(
    AND(H26=Validación!$J$4,OR(_xlfn.ISFORMULA(I26),ISTEXT(I26),ISBLANK(I26)),_xlfn.ISFORMULA(J26)),
        Validación!$Q$5,
IF(
    AND(H26=Validación!$J$5,_xlfn.ISFORMULA(I26),OR(_xlfn.ISFORMULA(J26),ISTEXT(J26),ISBLANK(J26))),
        Validación!$Q$6,
IF(
    AND(H26=Validación!$J$5,ISTEXT(I26),OR(_xlfn.ISFORMULA(J26),ISBLANK(J26))),
        Validación!$Q$7,
IF(
    AND(H26=Validación!$J$5,_xlfn.ISFORMULA(I26),ISTEXT(J26)),
        Validación!$Q$8,
IF(
    AND(H26=Validación!$J$5,ISTEXT(I26),ISTEXT(J26)),
        Validación!$Q$9,
IF(
    AND(H26=Validación!$J$6,_xlfn.ISFORMULA(I26),OR(_xlfn.ISFORMULA(J26),ISTEXT(J26),ISBLANK(J26))),
        Validación!$Q$10,
IF(
    AND(H26=Validación!$J$6,ISTEXT(I26),OR(_xlfn.ISFORMULA(J26),ISBLANK(J26))),
        Validación!$Q$11,
IF(
    AND(H26=Validación!$J$6,_xlfn.ISFORMULA(I26),ISTEXT(J26)),
        Validación!$Q$12,
IF(
    AND(H26=Validación!$J$6,ISTEXT(I26),ISTEXT(J26)),
        Validación!$Q$13,
""
))))))))))</f>
        <v>Pendiente. Por favor complete las columnas.</v>
      </c>
    </row>
    <row r="27" spans="2:11" ht="80.150000000000006" customHeight="1" x14ac:dyDescent="0.35">
      <c r="B27" s="103"/>
      <c r="C27" s="100"/>
      <c r="D27" s="106"/>
      <c r="E27" s="78" t="s">
        <v>84</v>
      </c>
      <c r="F27" s="12" t="s">
        <v>79</v>
      </c>
      <c r="G27" s="75"/>
      <c r="H27" s="100"/>
      <c r="I27" s="106"/>
      <c r="J27" s="106"/>
      <c r="K27" s="100" t="str">
        <f>IF(
    AND(OR(ISBLANK(H27),H27=""),OR(ISBLANK(I27),I27=""),OR(ISBLANK(J27),J27="")),
        Validación!$Q$4,
IF(
    AND(H27=Validación!$J$4,OR(_xlfn.ISFORMULA(I27),ISTEXT(I27),ISBLANK(I27)),_xlfn.ISFORMULA(J27)),
        Validación!$Q$5,
IF(
    AND(H27=Validación!$J$5,_xlfn.ISFORMULA(I27),OR(_xlfn.ISFORMULA(J27),ISTEXT(J27),ISBLANK(J27))),
        Validación!$Q$6,
IF(
    AND(H27=Validación!$J$5,ISTEXT(I27),OR(_xlfn.ISFORMULA(J27),ISBLANK(J27))),
        Validación!$Q$7,
IF(
    AND(H27=Validación!$J$5,_xlfn.ISFORMULA(I27),ISTEXT(J27)),
        Validación!$Q$8,
IF(
    AND(H27=Validación!$J$5,ISTEXT(I27),ISTEXT(J27)),
        Validación!$Q$9,
IF(
    AND(H27=Validación!$J$6,_xlfn.ISFORMULA(I27),OR(_xlfn.ISFORMULA(J27),ISTEXT(J27),ISBLANK(J27))),
        Validación!$Q$10,
IF(
    AND(H27=Validación!$J$6,ISTEXT(I27),OR(_xlfn.ISFORMULA(J27),ISBLANK(J27))),
        Validación!$Q$11,
IF(
    AND(H27=Validación!$J$6,_xlfn.ISFORMULA(I27),ISTEXT(J27)),
        Validación!$Q$12,
IF(
    AND(H27=Validación!$J$6,ISTEXT(I27),ISTEXT(J27)),
        Validación!$Q$13,
""
))))))))))</f>
        <v>Pendiente. Por favor complete las columnas.</v>
      </c>
    </row>
    <row r="28" spans="2:11" ht="80.150000000000006" customHeight="1" x14ac:dyDescent="0.35">
      <c r="B28" s="101" t="s">
        <v>76</v>
      </c>
      <c r="C28" s="98" t="str">
        <f t="shared" si="0"/>
        <v>Dimensión 1. Plan de estudios</v>
      </c>
      <c r="D28" s="104" t="s">
        <v>85</v>
      </c>
      <c r="E28" s="78" t="s">
        <v>86</v>
      </c>
      <c r="F28" s="12" t="s">
        <v>79</v>
      </c>
      <c r="G28" s="75"/>
      <c r="H28" s="98"/>
      <c r="I28" s="104" t="str">
        <f>IF(H28=Validación!$J$4,"Pauta con "&amp;Validación!$J$4&amp;": "&amp;Validación!$S$4,
IF(H28=Validación!$J$5,"Pauta con "&amp;Validación!$J$5&amp;": "&amp;Validación!$S$6,
IF(H28=Validación!$J$6,"Pauta con "&amp;Validación!$J$6&amp;": "&amp;Validación!$S$6,
"")))</f>
        <v/>
      </c>
      <c r="J28" s="104" t="str">
        <f>IF(H28=Validación!$J$4,"Pauta con "&amp;Validación!$J$4&amp;": "&amp;Validación!$S$5,
IF(H28=Validación!$J$5,"Pauta con "&amp;Validación!$J$5&amp;": "&amp;Validación!$S$7,
IF(H28=Validación!$J$6,"Pauta con "&amp;Validación!$J$6&amp;": "&amp;Validación!$S$7,
"")))</f>
        <v/>
      </c>
      <c r="K28" s="98" t="str">
        <f>IF(
    AND(OR(ISBLANK(H28),H28=""),OR(ISBLANK(I28),I28=""),OR(ISBLANK(J28),J28="")),
        Validación!$Q$4,
IF(
    AND(H28=Validación!$J$4,OR(_xlfn.ISFORMULA(I28),ISTEXT(I28),ISBLANK(I28)),_xlfn.ISFORMULA(J28)),
        Validación!$Q$5,
IF(
    AND(H28=Validación!$J$5,_xlfn.ISFORMULA(I28),OR(_xlfn.ISFORMULA(J28),ISTEXT(J28),ISBLANK(J28))),
        Validación!$Q$6,
IF(
    AND(H28=Validación!$J$5,ISTEXT(I28),OR(_xlfn.ISFORMULA(J28),ISBLANK(J28))),
        Validación!$Q$7,
IF(
    AND(H28=Validación!$J$5,_xlfn.ISFORMULA(I28),ISTEXT(J28)),
        Validación!$Q$8,
IF(
    AND(H28=Validación!$J$5,ISTEXT(I28),ISTEXT(J28)),
        Validación!$Q$9,
IF(
    AND(H28=Validación!$J$6,_xlfn.ISFORMULA(I28),OR(_xlfn.ISFORMULA(J28),ISTEXT(J28),ISBLANK(J28))),
        Validación!$Q$10,
IF(
    AND(H28=Validación!$J$6,ISTEXT(I28),OR(_xlfn.ISFORMULA(J28),ISBLANK(J28))),
        Validación!$Q$11,
IF(
    AND(H28=Validación!$J$6,_xlfn.ISFORMULA(I28),ISTEXT(J28)),
        Validación!$Q$12,
IF(
    AND(H28=Validación!$J$6,ISTEXT(I28),ISTEXT(J28)),
        Validación!$Q$13,
""
))))))))))</f>
        <v>Pendiente. Por favor complete las columnas.</v>
      </c>
    </row>
    <row r="29" spans="2:11" ht="80.150000000000006" customHeight="1" x14ac:dyDescent="0.35">
      <c r="B29" s="102"/>
      <c r="C29" s="99"/>
      <c r="D29" s="105"/>
      <c r="E29" s="78" t="s">
        <v>87</v>
      </c>
      <c r="F29" s="12" t="s">
        <v>79</v>
      </c>
      <c r="G29" s="75"/>
      <c r="H29" s="99"/>
      <c r="I29" s="105"/>
      <c r="J29" s="105"/>
      <c r="K29" s="99" t="str">
        <f>IF(
    AND(OR(ISBLANK(H29),H29=""),OR(ISBLANK(I29),I29=""),OR(ISBLANK(J29),J29="")),
        Validación!$Q$4,
IF(
    AND(H29=Validación!$J$4,OR(_xlfn.ISFORMULA(I29),ISTEXT(I29),ISBLANK(I29)),_xlfn.ISFORMULA(J29)),
        Validación!$Q$5,
IF(
    AND(H29=Validación!$J$5,_xlfn.ISFORMULA(I29),OR(_xlfn.ISFORMULA(J29),ISTEXT(J29),ISBLANK(J29))),
        Validación!$Q$6,
IF(
    AND(H29=Validación!$J$5,ISTEXT(I29),OR(_xlfn.ISFORMULA(J29),ISBLANK(J29))),
        Validación!$Q$7,
IF(
    AND(H29=Validación!$J$5,_xlfn.ISFORMULA(I29),ISTEXT(J29)),
        Validación!$Q$8,
IF(
    AND(H29=Validación!$J$5,ISTEXT(I29),ISTEXT(J29)),
        Validación!$Q$9,
IF(
    AND(H29=Validación!$J$6,_xlfn.ISFORMULA(I29),OR(_xlfn.ISFORMULA(J29),ISTEXT(J29),ISBLANK(J29))),
        Validación!$Q$10,
IF(
    AND(H29=Validación!$J$6,ISTEXT(I29),OR(_xlfn.ISFORMULA(J29),ISBLANK(J29))),
        Validación!$Q$11,
IF(
    AND(H29=Validación!$J$6,_xlfn.ISFORMULA(I29),ISTEXT(J29)),
        Validación!$Q$12,
IF(
    AND(H29=Validación!$J$6,ISTEXT(I29),ISTEXT(J29)),
        Validación!$Q$13,
""
))))))))))</f>
        <v>Pendiente. Por favor complete las columnas.</v>
      </c>
    </row>
    <row r="30" spans="2:11" ht="80.150000000000006" customHeight="1" x14ac:dyDescent="0.35">
      <c r="B30" s="102"/>
      <c r="C30" s="99"/>
      <c r="D30" s="105"/>
      <c r="E30" s="78" t="s">
        <v>88</v>
      </c>
      <c r="F30" s="12" t="s">
        <v>89</v>
      </c>
      <c r="G30" s="75"/>
      <c r="H30" s="99"/>
      <c r="I30" s="105"/>
      <c r="J30" s="105"/>
      <c r="K30" s="99" t="str">
        <f>IF(
    AND(OR(ISBLANK(H30),H30=""),OR(ISBLANK(I30),I30=""),OR(ISBLANK(J30),J30="")),
        Validación!$Q$4,
IF(
    AND(H30=Validación!$J$4,OR(_xlfn.ISFORMULA(I30),ISTEXT(I30),ISBLANK(I30)),_xlfn.ISFORMULA(J30)),
        Validación!$Q$5,
IF(
    AND(H30=Validación!$J$5,_xlfn.ISFORMULA(I30),OR(_xlfn.ISFORMULA(J30),ISTEXT(J30),ISBLANK(J30))),
        Validación!$Q$6,
IF(
    AND(H30=Validación!$J$5,ISTEXT(I30),OR(_xlfn.ISFORMULA(J30),ISBLANK(J30))),
        Validación!$Q$7,
IF(
    AND(H30=Validación!$J$5,_xlfn.ISFORMULA(I30),ISTEXT(J30)),
        Validación!$Q$8,
IF(
    AND(H30=Validación!$J$5,ISTEXT(I30),ISTEXT(J30)),
        Validación!$Q$9,
IF(
    AND(H30=Validación!$J$6,_xlfn.ISFORMULA(I30),OR(_xlfn.ISFORMULA(J30),ISTEXT(J30),ISBLANK(J30))),
        Validación!$Q$10,
IF(
    AND(H30=Validación!$J$6,ISTEXT(I30),OR(_xlfn.ISFORMULA(J30),ISBLANK(J30))),
        Validación!$Q$11,
IF(
    AND(H30=Validación!$J$6,_xlfn.ISFORMULA(I30),ISTEXT(J30)),
        Validación!$Q$12,
IF(
    AND(H30=Validación!$J$6,ISTEXT(I30),ISTEXT(J30)),
        Validación!$Q$13,
""
))))))))))</f>
        <v>Pendiente. Por favor complete las columnas.</v>
      </c>
    </row>
    <row r="31" spans="2:11" ht="80.150000000000006" customHeight="1" x14ac:dyDescent="0.35">
      <c r="B31" s="102"/>
      <c r="C31" s="99"/>
      <c r="D31" s="105"/>
      <c r="E31" s="78" t="s">
        <v>90</v>
      </c>
      <c r="F31" s="12" t="s">
        <v>79</v>
      </c>
      <c r="G31" s="75"/>
      <c r="H31" s="99"/>
      <c r="I31" s="105"/>
      <c r="J31" s="105"/>
      <c r="K31" s="99" t="str">
        <f>IF(
    AND(OR(ISBLANK(H31),H31=""),OR(ISBLANK(I31),I31=""),OR(ISBLANK(J31),J31="")),
        Validación!$Q$4,
IF(
    AND(H31=Validación!$J$4,OR(_xlfn.ISFORMULA(I31),ISTEXT(I31),ISBLANK(I31)),_xlfn.ISFORMULA(J31)),
        Validación!$Q$5,
IF(
    AND(H31=Validación!$J$5,_xlfn.ISFORMULA(I31),OR(_xlfn.ISFORMULA(J31),ISTEXT(J31),ISBLANK(J31))),
        Validación!$Q$6,
IF(
    AND(H31=Validación!$J$5,ISTEXT(I31),OR(_xlfn.ISFORMULA(J31),ISBLANK(J31))),
        Validación!$Q$7,
IF(
    AND(H31=Validación!$J$5,_xlfn.ISFORMULA(I31),ISTEXT(J31)),
        Validación!$Q$8,
IF(
    AND(H31=Validación!$J$5,ISTEXT(I31),ISTEXT(J31)),
        Validación!$Q$9,
IF(
    AND(H31=Validación!$J$6,_xlfn.ISFORMULA(I31),OR(_xlfn.ISFORMULA(J31),ISTEXT(J31),ISBLANK(J31))),
        Validación!$Q$10,
IF(
    AND(H31=Validación!$J$6,ISTEXT(I31),OR(_xlfn.ISFORMULA(J31),ISBLANK(J31))),
        Validación!$Q$11,
IF(
    AND(H31=Validación!$J$6,_xlfn.ISFORMULA(I31),ISTEXT(J31)),
        Validación!$Q$12,
IF(
    AND(H31=Validación!$J$6,ISTEXT(I31),ISTEXT(J31)),
        Validación!$Q$13,
""
))))))))))</f>
        <v>Pendiente. Por favor complete las columnas.</v>
      </c>
    </row>
    <row r="32" spans="2:11" ht="112.5" customHeight="1" x14ac:dyDescent="0.35">
      <c r="B32" s="103"/>
      <c r="C32" s="100"/>
      <c r="D32" s="106"/>
      <c r="E32" s="78" t="s">
        <v>91</v>
      </c>
      <c r="F32" s="12" t="s">
        <v>92</v>
      </c>
      <c r="G32" s="75"/>
      <c r="H32" s="100"/>
      <c r="I32" s="106"/>
      <c r="J32" s="106"/>
      <c r="K32" s="100" t="str">
        <f>IF(
    AND(OR(ISBLANK(H32),H32=""),OR(ISBLANK(I32),I32=""),OR(ISBLANK(J32),J32="")),
        Validación!$Q$4,
IF(
    AND(H32=Validación!$J$4,OR(_xlfn.ISFORMULA(I32),ISTEXT(I32),ISBLANK(I32)),_xlfn.ISFORMULA(J32)),
        Validación!$Q$5,
IF(
    AND(H32=Validación!$J$5,_xlfn.ISFORMULA(I32),OR(_xlfn.ISFORMULA(J32),ISTEXT(J32),ISBLANK(J32))),
        Validación!$Q$6,
IF(
    AND(H32=Validación!$J$5,ISTEXT(I32),OR(_xlfn.ISFORMULA(J32),ISBLANK(J32))),
        Validación!$Q$7,
IF(
    AND(H32=Validación!$J$5,_xlfn.ISFORMULA(I32),ISTEXT(J32)),
        Validación!$Q$8,
IF(
    AND(H32=Validación!$J$5,ISTEXT(I32),ISTEXT(J32)),
        Validación!$Q$9,
IF(
    AND(H32=Validación!$J$6,_xlfn.ISFORMULA(I32),OR(_xlfn.ISFORMULA(J32),ISTEXT(J32),ISBLANK(J32))),
        Validación!$Q$10,
IF(
    AND(H32=Validación!$J$6,ISTEXT(I32),OR(_xlfn.ISFORMULA(J32),ISBLANK(J32))),
        Validación!$Q$11,
IF(
    AND(H32=Validación!$J$6,_xlfn.ISFORMULA(I32),ISTEXT(J32)),
        Validación!$Q$12,
IF(
    AND(H32=Validación!$J$6,ISTEXT(I32),ISTEXT(J32)),
        Validación!$Q$13,
""
))))))))))</f>
        <v>Pendiente. Por favor complete las columnas.</v>
      </c>
    </row>
    <row r="33" spans="2:11" ht="80.150000000000006" customHeight="1" x14ac:dyDescent="0.35">
      <c r="B33" s="101" t="s">
        <v>76</v>
      </c>
      <c r="C33" s="98" t="str">
        <f t="shared" si="0"/>
        <v>Dimensión 1. Plan de estudios</v>
      </c>
      <c r="D33" s="104" t="s">
        <v>93</v>
      </c>
      <c r="E33" s="78" t="s">
        <v>94</v>
      </c>
      <c r="F33" s="12" t="s">
        <v>79</v>
      </c>
      <c r="G33" s="75"/>
      <c r="H33" s="98"/>
      <c r="I33" s="104" t="str">
        <f>IF(H33=Validación!$J$4,"Pauta con "&amp;Validación!$J$4&amp;": "&amp;Validación!$S$4,
IF(H33=Validación!$J$5,"Pauta con "&amp;Validación!$J$5&amp;": "&amp;Validación!$S$6,
IF(H33=Validación!$J$6,"Pauta con "&amp;Validación!$J$6&amp;": "&amp;Validación!$S$6,
"")))</f>
        <v/>
      </c>
      <c r="J33" s="104" t="str">
        <f>IF(H33=Validación!$J$4,"Pauta con "&amp;Validación!$J$4&amp;": "&amp;Validación!$S$5,
IF(H33=Validación!$J$5,"Pauta con "&amp;Validación!$J$5&amp;": "&amp;Validación!$S$7,
IF(H33=Validación!$J$6,"Pauta con "&amp;Validación!$J$6&amp;": "&amp;Validación!$S$7,
"")))</f>
        <v/>
      </c>
      <c r="K33" s="98" t="str">
        <f>IF(
    AND(OR(ISBLANK(H33),H33=""),OR(ISBLANK(I33),I33=""),OR(ISBLANK(J33),J33="")),
        Validación!$Q$4,
IF(
    AND(H33=Validación!$J$4,OR(_xlfn.ISFORMULA(I33),ISTEXT(I33),ISBLANK(I33)),_xlfn.ISFORMULA(J33)),
        Validación!$Q$5,
IF(
    AND(H33=Validación!$J$5,_xlfn.ISFORMULA(I33),OR(_xlfn.ISFORMULA(J33),ISTEXT(J33),ISBLANK(J33))),
        Validación!$Q$6,
IF(
    AND(H33=Validación!$J$5,ISTEXT(I33),OR(_xlfn.ISFORMULA(J33),ISBLANK(J33))),
        Validación!$Q$7,
IF(
    AND(H33=Validación!$J$5,_xlfn.ISFORMULA(I33),ISTEXT(J33)),
        Validación!$Q$8,
IF(
    AND(H33=Validación!$J$5,ISTEXT(I33),ISTEXT(J33)),
        Validación!$Q$9,
IF(
    AND(H33=Validación!$J$6,_xlfn.ISFORMULA(I33),OR(_xlfn.ISFORMULA(J33),ISTEXT(J33),ISBLANK(J33))),
        Validación!$Q$10,
IF(
    AND(H33=Validación!$J$6,ISTEXT(I33),OR(_xlfn.ISFORMULA(J33),ISBLANK(J33))),
        Validación!$Q$11,
IF(
    AND(H33=Validación!$J$6,_xlfn.ISFORMULA(I33),ISTEXT(J33)),
        Validación!$Q$12,
IF(
    AND(H33=Validación!$J$6,ISTEXT(I33),ISTEXT(J33)),
        Validación!$Q$13,
""
))))))))))</f>
        <v>Pendiente. Por favor complete las columnas.</v>
      </c>
    </row>
    <row r="34" spans="2:11" ht="80.150000000000006" customHeight="1" x14ac:dyDescent="0.35">
      <c r="B34" s="103"/>
      <c r="C34" s="100"/>
      <c r="D34" s="106"/>
      <c r="E34" s="78" t="s">
        <v>95</v>
      </c>
      <c r="F34" s="12" t="s">
        <v>89</v>
      </c>
      <c r="G34" s="75"/>
      <c r="H34" s="100"/>
      <c r="I34" s="106"/>
      <c r="J34" s="106"/>
      <c r="K34" s="100" t="str">
        <f>IF(
    AND(OR(ISBLANK(H34),H34=""),OR(ISBLANK(I34),I34=""),OR(ISBLANK(J34),J34="")),
        Validación!$Q$4,
IF(
    AND(H34=Validación!$J$4,OR(_xlfn.ISFORMULA(I34),ISTEXT(I34),ISBLANK(I34)),_xlfn.ISFORMULA(J34)),
        Validación!$Q$5,
IF(
    AND(H34=Validación!$J$5,_xlfn.ISFORMULA(I34),OR(_xlfn.ISFORMULA(J34),ISTEXT(J34),ISBLANK(J34))),
        Validación!$Q$6,
IF(
    AND(H34=Validación!$J$5,ISTEXT(I34),OR(_xlfn.ISFORMULA(J34),ISBLANK(J34))),
        Validación!$Q$7,
IF(
    AND(H34=Validación!$J$5,_xlfn.ISFORMULA(I34),ISTEXT(J34)),
        Validación!$Q$8,
IF(
    AND(H34=Validación!$J$5,ISTEXT(I34),ISTEXT(J34)),
        Validación!$Q$9,
IF(
    AND(H34=Validación!$J$6,_xlfn.ISFORMULA(I34),OR(_xlfn.ISFORMULA(J34),ISTEXT(J34),ISBLANK(J34))),
        Validación!$Q$10,
IF(
    AND(H34=Validación!$J$6,ISTEXT(I34),OR(_xlfn.ISFORMULA(J34),ISBLANK(J34))),
        Validación!$Q$11,
IF(
    AND(H34=Validación!$J$6,_xlfn.ISFORMULA(I34),ISTEXT(J34)),
        Validación!$Q$12,
IF(
    AND(H34=Validación!$J$6,ISTEXT(I34),ISTEXT(J34)),
        Validación!$Q$13,
""
))))))))))</f>
        <v>Pendiente. Por favor complete las columnas.</v>
      </c>
    </row>
    <row r="35" spans="2:11" ht="80.150000000000006" customHeight="1" x14ac:dyDescent="0.35">
      <c r="B35" s="101" t="s">
        <v>76</v>
      </c>
      <c r="C35" s="98" t="str">
        <f t="shared" si="0"/>
        <v>Dimensión 1. Plan de estudios</v>
      </c>
      <c r="D35" s="104" t="s">
        <v>96</v>
      </c>
      <c r="E35" s="78" t="s">
        <v>97</v>
      </c>
      <c r="F35" s="12" t="s">
        <v>79</v>
      </c>
      <c r="G35" s="75"/>
      <c r="H35" s="98"/>
      <c r="I35" s="104" t="str">
        <f>IF(H35=Validación!$J$4,"Pauta con "&amp;Validación!$J$4&amp;": "&amp;Validación!$S$4,
IF(H35=Validación!$J$5,"Pauta con "&amp;Validación!$J$5&amp;": "&amp;Validación!$S$6,
IF(H35=Validación!$J$6,"Pauta con "&amp;Validación!$J$6&amp;": "&amp;Validación!$S$6,
"")))</f>
        <v/>
      </c>
      <c r="J35" s="104" t="str">
        <f>IF(H35=Validación!$J$4,"Pauta con "&amp;Validación!$J$4&amp;": "&amp;Validación!$S$5,
IF(H35=Validación!$J$5,"Pauta con "&amp;Validación!$J$5&amp;": "&amp;Validación!$S$7,
IF(H35=Validación!$J$6,"Pauta con "&amp;Validación!$J$6&amp;": "&amp;Validación!$S$7,
"")))</f>
        <v/>
      </c>
      <c r="K35" s="98" t="str">
        <f>IF(
    AND(OR(ISBLANK(H35),H35=""),OR(ISBLANK(I35),I35=""),OR(ISBLANK(J35),J35="")),
        Validación!$Q$4,
IF(
    AND(H35=Validación!$J$4,OR(_xlfn.ISFORMULA(I35),ISTEXT(I35),ISBLANK(I35)),_xlfn.ISFORMULA(J35)),
        Validación!$Q$5,
IF(
    AND(H35=Validación!$J$5,_xlfn.ISFORMULA(I35),OR(_xlfn.ISFORMULA(J35),ISTEXT(J35),ISBLANK(J35))),
        Validación!$Q$6,
IF(
    AND(H35=Validación!$J$5,ISTEXT(I35),OR(_xlfn.ISFORMULA(J35),ISBLANK(J35))),
        Validación!$Q$7,
IF(
    AND(H35=Validación!$J$5,_xlfn.ISFORMULA(I35),ISTEXT(J35)),
        Validación!$Q$8,
IF(
    AND(H35=Validación!$J$5,ISTEXT(I35),ISTEXT(J35)),
        Validación!$Q$9,
IF(
    AND(H35=Validación!$J$6,_xlfn.ISFORMULA(I35),OR(_xlfn.ISFORMULA(J35),ISTEXT(J35),ISBLANK(J35))),
        Validación!$Q$10,
IF(
    AND(H35=Validación!$J$6,ISTEXT(I35),OR(_xlfn.ISFORMULA(J35),ISBLANK(J35))),
        Validación!$Q$11,
IF(
    AND(H35=Validación!$J$6,_xlfn.ISFORMULA(I35),ISTEXT(J35)),
        Validación!$Q$12,
IF(
    AND(H35=Validación!$J$6,ISTEXT(I35),ISTEXT(J35)),
        Validación!$Q$13,
""
))))))))))</f>
        <v>Pendiente. Por favor complete las columnas.</v>
      </c>
    </row>
    <row r="36" spans="2:11" ht="80.150000000000006" customHeight="1" x14ac:dyDescent="0.35">
      <c r="B36" s="103"/>
      <c r="C36" s="100"/>
      <c r="D36" s="106"/>
      <c r="E36" s="78" t="s">
        <v>98</v>
      </c>
      <c r="F36" s="12" t="s">
        <v>89</v>
      </c>
      <c r="G36" s="75"/>
      <c r="H36" s="100"/>
      <c r="I36" s="106"/>
      <c r="J36" s="106"/>
      <c r="K36" s="100" t="str">
        <f>IF(
    AND(OR(ISBLANK(H36),H36=""),OR(ISBLANK(I36),I36=""),OR(ISBLANK(J36),J36="")),
        Validación!$Q$4,
IF(
    AND(H36=Validación!$J$4,OR(_xlfn.ISFORMULA(I36),ISTEXT(I36),ISBLANK(I36)),_xlfn.ISFORMULA(J36)),
        Validación!$Q$5,
IF(
    AND(H36=Validación!$J$5,_xlfn.ISFORMULA(I36),OR(_xlfn.ISFORMULA(J36),ISTEXT(J36),ISBLANK(J36))),
        Validación!$Q$6,
IF(
    AND(H36=Validación!$J$5,ISTEXT(I36),OR(_xlfn.ISFORMULA(J36),ISBLANK(J36))),
        Validación!$Q$7,
IF(
    AND(H36=Validación!$J$5,_xlfn.ISFORMULA(I36),ISTEXT(J36)),
        Validación!$Q$8,
IF(
    AND(H36=Validación!$J$5,ISTEXT(I36),ISTEXT(J36)),
        Validación!$Q$9,
IF(
    AND(H36=Validación!$J$6,_xlfn.ISFORMULA(I36),OR(_xlfn.ISFORMULA(J36),ISTEXT(J36),ISBLANK(J36))),
        Validación!$Q$10,
IF(
    AND(H36=Validación!$J$6,ISTEXT(I36),OR(_xlfn.ISFORMULA(J36),ISBLANK(J36))),
        Validación!$Q$11,
IF(
    AND(H36=Validación!$J$6,_xlfn.ISFORMULA(I36),ISTEXT(J36)),
        Validación!$Q$12,
IF(
    AND(H36=Validación!$J$6,ISTEXT(I36),ISTEXT(J36)),
        Validación!$Q$13,
""
))))))))))</f>
        <v>Pendiente. Por favor complete las columnas.</v>
      </c>
    </row>
    <row r="37" spans="2:11" ht="80.150000000000006" customHeight="1" x14ac:dyDescent="0.35">
      <c r="B37" s="101" t="s">
        <v>76</v>
      </c>
      <c r="C37" s="98" t="str">
        <f t="shared" si="0"/>
        <v>Dimensión 1. Plan de estudios</v>
      </c>
      <c r="D37" s="104" t="s">
        <v>99</v>
      </c>
      <c r="E37" s="78" t="s">
        <v>100</v>
      </c>
      <c r="F37" s="12" t="s">
        <v>89</v>
      </c>
      <c r="G37" s="75"/>
      <c r="H37" s="98"/>
      <c r="I37" s="104" t="str">
        <f>IF(H37=Validación!$J$4,"Pauta con "&amp;Validación!$J$4&amp;": "&amp;Validación!$S$4,
IF(H37=Validación!$J$5,"Pauta con "&amp;Validación!$J$5&amp;": "&amp;Validación!$S$6,
IF(H37=Validación!$J$6,"Pauta con "&amp;Validación!$J$6&amp;": "&amp;Validación!$S$6,
"")))</f>
        <v/>
      </c>
      <c r="J37" s="104" t="str">
        <f>IF(H37=Validación!$J$4,"Pauta con "&amp;Validación!$J$4&amp;": "&amp;Validación!$S$5,
IF(H37=Validación!$J$5,"Pauta con "&amp;Validación!$J$5&amp;": "&amp;Validación!$S$7,
IF(H37=Validación!$J$6,"Pauta con "&amp;Validación!$J$6&amp;": "&amp;Validación!$S$7,
"")))</f>
        <v/>
      </c>
      <c r="K37" s="98" t="str">
        <f>IF(
    AND(OR(ISBLANK(H37),H37=""),OR(ISBLANK(I37),I37=""),OR(ISBLANK(J37),J37="")),
        Validación!$Q$4,
IF(
    AND(H37=Validación!$J$4,OR(_xlfn.ISFORMULA(I37),ISTEXT(I37),ISBLANK(I37)),_xlfn.ISFORMULA(J37)),
        Validación!$Q$5,
IF(
    AND(H37=Validación!$J$5,_xlfn.ISFORMULA(I37),OR(_xlfn.ISFORMULA(J37),ISTEXT(J37),ISBLANK(J37))),
        Validación!$Q$6,
IF(
    AND(H37=Validación!$J$5,ISTEXT(I37),OR(_xlfn.ISFORMULA(J37),ISBLANK(J37))),
        Validación!$Q$7,
IF(
    AND(H37=Validación!$J$5,_xlfn.ISFORMULA(I37),ISTEXT(J37)),
        Validación!$Q$8,
IF(
    AND(H37=Validación!$J$5,ISTEXT(I37),ISTEXT(J37)),
        Validación!$Q$9,
IF(
    AND(H37=Validación!$J$6,_xlfn.ISFORMULA(I37),OR(_xlfn.ISFORMULA(J37),ISTEXT(J37),ISBLANK(J37))),
        Validación!$Q$10,
IF(
    AND(H37=Validación!$J$6,ISTEXT(I37),OR(_xlfn.ISFORMULA(J37),ISBLANK(J37))),
        Validación!$Q$11,
IF(
    AND(H37=Validación!$J$6,_xlfn.ISFORMULA(I37),ISTEXT(J37)),
        Validación!$Q$12,
IF(
    AND(H37=Validación!$J$6,ISTEXT(I37),ISTEXT(J37)),
        Validación!$Q$13,
""
))))))))))</f>
        <v>Pendiente. Por favor complete las columnas.</v>
      </c>
    </row>
    <row r="38" spans="2:11" ht="80.150000000000006" customHeight="1" x14ac:dyDescent="0.35">
      <c r="B38" s="102"/>
      <c r="C38" s="99"/>
      <c r="D38" s="105"/>
      <c r="E38" s="78" t="s">
        <v>101</v>
      </c>
      <c r="F38" s="12" t="s">
        <v>79</v>
      </c>
      <c r="G38" s="75"/>
      <c r="H38" s="99"/>
      <c r="I38" s="105"/>
      <c r="J38" s="105"/>
      <c r="K38" s="99" t="str">
        <f>IF(
    AND(OR(ISBLANK(H38),H38=""),OR(ISBLANK(I38),I38=""),OR(ISBLANK(J38),J38="")),
        Validación!$Q$4,
IF(
    AND(H38=Validación!$J$4,OR(_xlfn.ISFORMULA(I38),ISTEXT(I38),ISBLANK(I38)),_xlfn.ISFORMULA(J38)),
        Validación!$Q$5,
IF(
    AND(H38=Validación!$J$5,_xlfn.ISFORMULA(I38),OR(_xlfn.ISFORMULA(J38),ISTEXT(J38),ISBLANK(J38))),
        Validación!$Q$6,
IF(
    AND(H38=Validación!$J$5,ISTEXT(I38),OR(_xlfn.ISFORMULA(J38),ISBLANK(J38))),
        Validación!$Q$7,
IF(
    AND(H38=Validación!$J$5,_xlfn.ISFORMULA(I38),ISTEXT(J38)),
        Validación!$Q$8,
IF(
    AND(H38=Validación!$J$5,ISTEXT(I38),ISTEXT(J38)),
        Validación!$Q$9,
IF(
    AND(H38=Validación!$J$6,_xlfn.ISFORMULA(I38),OR(_xlfn.ISFORMULA(J38),ISTEXT(J38),ISBLANK(J38))),
        Validación!$Q$10,
IF(
    AND(H38=Validación!$J$6,ISTEXT(I38),OR(_xlfn.ISFORMULA(J38),ISBLANK(J38))),
        Validación!$Q$11,
IF(
    AND(H38=Validación!$J$6,_xlfn.ISFORMULA(I38),ISTEXT(J38)),
        Validación!$Q$12,
IF(
    AND(H38=Validación!$J$6,ISTEXT(I38),ISTEXT(J38)),
        Validación!$Q$13,
""
))))))))))</f>
        <v>Pendiente. Por favor complete las columnas.</v>
      </c>
    </row>
    <row r="39" spans="2:11" ht="80.150000000000006" customHeight="1" x14ac:dyDescent="0.35">
      <c r="B39" s="103"/>
      <c r="C39" s="100"/>
      <c r="D39" s="106"/>
      <c r="E39" s="78" t="s">
        <v>102</v>
      </c>
      <c r="F39" s="12" t="s">
        <v>79</v>
      </c>
      <c r="G39" s="75"/>
      <c r="H39" s="100"/>
      <c r="I39" s="106"/>
      <c r="J39" s="106"/>
      <c r="K39" s="100" t="str">
        <f>IF(
    AND(OR(ISBLANK(H39),H39=""),OR(ISBLANK(I39),I39=""),OR(ISBLANK(J39),J39="")),
        Validación!$Q$4,
IF(
    AND(H39=Validación!$J$4,OR(_xlfn.ISFORMULA(I39),ISTEXT(I39),ISBLANK(I39)),_xlfn.ISFORMULA(J39)),
        Validación!$Q$5,
IF(
    AND(H39=Validación!$J$5,_xlfn.ISFORMULA(I39),OR(_xlfn.ISFORMULA(J39),ISTEXT(J39),ISBLANK(J39))),
        Validación!$Q$6,
IF(
    AND(H39=Validación!$J$5,ISTEXT(I39),OR(_xlfn.ISFORMULA(J39),ISBLANK(J39))),
        Validación!$Q$7,
IF(
    AND(H39=Validación!$J$5,_xlfn.ISFORMULA(I39),ISTEXT(J39)),
        Validación!$Q$8,
IF(
    AND(H39=Validación!$J$5,ISTEXT(I39),ISTEXT(J39)),
        Validación!$Q$9,
IF(
    AND(H39=Validación!$J$6,_xlfn.ISFORMULA(I39),OR(_xlfn.ISFORMULA(J39),ISTEXT(J39),ISBLANK(J39))),
        Validación!$Q$10,
IF(
    AND(H39=Validación!$J$6,ISTEXT(I39),OR(_xlfn.ISFORMULA(J39),ISBLANK(J39))),
        Validación!$Q$11,
IF(
    AND(H39=Validación!$J$6,_xlfn.ISFORMULA(I39),ISTEXT(J39)),
        Validación!$Q$12,
IF(
    AND(H39=Validación!$J$6,ISTEXT(I39),ISTEXT(J39)),
        Validación!$Q$13,
""
))))))))))</f>
        <v>Pendiente. Por favor complete las columnas.</v>
      </c>
    </row>
    <row r="40" spans="2:11" ht="80.150000000000006" customHeight="1" x14ac:dyDescent="0.35">
      <c r="B40" s="15" t="s">
        <v>103</v>
      </c>
      <c r="C40" s="12" t="str">
        <f t="shared" si="0"/>
        <v>Dimensión 1. Plan de estudios</v>
      </c>
      <c r="D40" s="75" t="s">
        <v>104</v>
      </c>
      <c r="E40" s="78" t="s">
        <v>105</v>
      </c>
      <c r="F40" s="12" t="s">
        <v>92</v>
      </c>
      <c r="G40" s="75"/>
      <c r="H40" s="12"/>
      <c r="I40" s="75" t="str">
        <f>IF(H40=Validación!$J$4,"Pauta con "&amp;Validación!$J$4&amp;": "&amp;Validación!$S$4,
IF(H40=Validación!$J$5,"Pauta con "&amp;Validación!$J$5&amp;": "&amp;Validación!$S$6,
IF(H40=Validación!$J$6,"Pauta con "&amp;Validación!$J$6&amp;": "&amp;Validación!$S$6,
"")))</f>
        <v/>
      </c>
      <c r="J40" s="75" t="str">
        <f>IF(H40=Validación!$J$4,"Pauta con "&amp;Validación!$J$4&amp;": "&amp;Validación!$S$5,
IF(H40=Validación!$J$5,"Pauta con "&amp;Validación!$J$5&amp;": "&amp;Validación!$S$7,
IF(H40=Validación!$J$6,"Pauta con "&amp;Validación!$J$6&amp;": "&amp;Validación!$S$7,
"")))</f>
        <v/>
      </c>
      <c r="K40" s="12" t="str">
        <f>IF(
    AND(OR(ISBLANK(H40),H40=""),OR(ISBLANK(I40),I40=""),OR(ISBLANK(J40),J40="")),
        Validación!$Q$4,
IF(
    AND(H40=Validación!$J$4,OR(_xlfn.ISFORMULA(I40),ISTEXT(I40),ISBLANK(I40)),_xlfn.ISFORMULA(J40)),
        Validación!$Q$5,
IF(
    AND(H40=Validación!$J$5,_xlfn.ISFORMULA(I40),OR(_xlfn.ISFORMULA(J40),ISTEXT(J40),ISBLANK(J40))),
        Validación!$Q$6,
IF(
    AND(H40=Validación!$J$5,ISTEXT(I40),OR(_xlfn.ISFORMULA(J40),ISBLANK(J40))),
        Validación!$Q$7,
IF(
    AND(H40=Validación!$J$5,_xlfn.ISFORMULA(I40),ISTEXT(J40)),
        Validación!$Q$8,
IF(
    AND(H40=Validación!$J$5,ISTEXT(I40),ISTEXT(J40)),
        Validación!$Q$9,
IF(
    AND(H40=Validación!$J$6,_xlfn.ISFORMULA(I40),OR(_xlfn.ISFORMULA(J40),ISTEXT(J40),ISBLANK(J40))),
        Validación!$Q$10,
IF(
    AND(H40=Validación!$J$6,ISTEXT(I40),OR(_xlfn.ISFORMULA(J40),ISBLANK(J40))),
        Validación!$Q$11,
IF(
    AND(H40=Validación!$J$6,_xlfn.ISFORMULA(I40),ISTEXT(J40)),
        Validación!$Q$12,
IF(
    AND(H40=Validación!$J$6,ISTEXT(I40),ISTEXT(J40)),
        Validación!$Q$13,
""
))))))))))</f>
        <v>Pendiente. Por favor complete las columnas.</v>
      </c>
    </row>
    <row r="41" spans="2:11" ht="80.150000000000006" customHeight="1" x14ac:dyDescent="0.35">
      <c r="B41" s="101" t="s">
        <v>106</v>
      </c>
      <c r="C41" s="98" t="str">
        <f t="shared" si="0"/>
        <v>Dimensión 1. Plan de estudios</v>
      </c>
      <c r="D41" s="104" t="s">
        <v>107</v>
      </c>
      <c r="E41" s="78" t="s">
        <v>108</v>
      </c>
      <c r="F41" s="12" t="s">
        <v>89</v>
      </c>
      <c r="G41" s="75"/>
      <c r="H41" s="98"/>
      <c r="I41" s="104" t="str">
        <f>IF(H41=Validación!$J$4,"Pauta con "&amp;Validación!$J$4&amp;": "&amp;Validación!$S$4,
IF(H41=Validación!$J$5,"Pauta con "&amp;Validación!$J$5&amp;": "&amp;Validación!$S$6,
IF(H41=Validación!$J$6,"Pauta con "&amp;Validación!$J$6&amp;": "&amp;Validación!$S$6,
"")))</f>
        <v/>
      </c>
      <c r="J41" s="104" t="str">
        <f>IF(H41=Validación!$J$4,"Pauta con "&amp;Validación!$J$4&amp;": "&amp;Validación!$S$5,
IF(H41=Validación!$J$5,"Pauta con "&amp;Validación!$J$5&amp;": "&amp;Validación!$S$7,
IF(H41=Validación!$J$6,"Pauta con "&amp;Validación!$J$6&amp;": "&amp;Validación!$S$7,
"")))</f>
        <v/>
      </c>
      <c r="K41" s="98" t="str">
        <f>IF(
    AND(OR(ISBLANK(H41),H41=""),OR(ISBLANK(I41),I41=""),OR(ISBLANK(J41),J41="")),
        Validación!$Q$4,
IF(
    AND(H41=Validación!$J$4,OR(_xlfn.ISFORMULA(I41),ISTEXT(I41),ISBLANK(I41)),_xlfn.ISFORMULA(J41)),
        Validación!$Q$5,
IF(
    AND(H41=Validación!$J$5,_xlfn.ISFORMULA(I41),OR(_xlfn.ISFORMULA(J41),ISTEXT(J41),ISBLANK(J41))),
        Validación!$Q$6,
IF(
    AND(H41=Validación!$J$5,ISTEXT(I41),OR(_xlfn.ISFORMULA(J41),ISBLANK(J41))),
        Validación!$Q$7,
IF(
    AND(H41=Validación!$J$5,_xlfn.ISFORMULA(I41),ISTEXT(J41)),
        Validación!$Q$8,
IF(
    AND(H41=Validación!$J$5,ISTEXT(I41),ISTEXT(J41)),
        Validación!$Q$9,
IF(
    AND(H41=Validación!$J$6,_xlfn.ISFORMULA(I41),OR(_xlfn.ISFORMULA(J41),ISTEXT(J41),ISBLANK(J41))),
        Validación!$Q$10,
IF(
    AND(H41=Validación!$J$6,ISTEXT(I41),OR(_xlfn.ISFORMULA(J41),ISBLANK(J41))),
        Validación!$Q$11,
IF(
    AND(H41=Validación!$J$6,_xlfn.ISFORMULA(I41),ISTEXT(J41)),
        Validación!$Q$12,
IF(
    AND(H41=Validación!$J$6,ISTEXT(I41),ISTEXT(J41)),
        Validación!$Q$13,
""
))))))))))</f>
        <v>Pendiente. Por favor complete las columnas.</v>
      </c>
    </row>
    <row r="42" spans="2:11" ht="80.150000000000006" customHeight="1" x14ac:dyDescent="0.35">
      <c r="B42" s="103"/>
      <c r="C42" s="100"/>
      <c r="D42" s="106"/>
      <c r="E42" s="78" t="s">
        <v>109</v>
      </c>
      <c r="F42" s="12" t="s">
        <v>92</v>
      </c>
      <c r="G42" s="75"/>
      <c r="H42" s="100"/>
      <c r="I42" s="106"/>
      <c r="J42" s="106"/>
      <c r="K42" s="100" t="str">
        <f>IF(
    AND(OR(ISBLANK(H42),H42=""),OR(ISBLANK(I42),I42=""),OR(ISBLANK(J42),J42="")),
        Validación!$Q$4,
IF(
    AND(H42=Validación!$J$4,OR(_xlfn.ISFORMULA(I42),ISTEXT(I42),ISBLANK(I42)),_xlfn.ISFORMULA(J42)),
        Validación!$Q$5,
IF(
    AND(H42=Validación!$J$5,_xlfn.ISFORMULA(I42),OR(_xlfn.ISFORMULA(J42),ISTEXT(J42),ISBLANK(J42))),
        Validación!$Q$6,
IF(
    AND(H42=Validación!$J$5,ISTEXT(I42),OR(_xlfn.ISFORMULA(J42),ISBLANK(J42))),
        Validación!$Q$7,
IF(
    AND(H42=Validación!$J$5,_xlfn.ISFORMULA(I42),ISTEXT(J42)),
        Validación!$Q$8,
IF(
    AND(H42=Validación!$J$5,ISTEXT(I42),ISTEXT(J42)),
        Validación!$Q$9,
IF(
    AND(H42=Validación!$J$6,_xlfn.ISFORMULA(I42),OR(_xlfn.ISFORMULA(J42),ISTEXT(J42),ISBLANK(J42))),
        Validación!$Q$10,
IF(
    AND(H42=Validación!$J$6,ISTEXT(I42),OR(_xlfn.ISFORMULA(J42),ISBLANK(J42))),
        Validación!$Q$11,
IF(
    AND(H42=Validación!$J$6,_xlfn.ISFORMULA(I42),ISTEXT(J42)),
        Validación!$Q$12,
IF(
    AND(H42=Validación!$J$6,ISTEXT(I42),ISTEXT(J42)),
        Validación!$Q$13,
""
))))))))))</f>
        <v>Pendiente. Por favor complete las columnas.</v>
      </c>
    </row>
    <row r="43" spans="2:11" ht="209.5" customHeight="1" x14ac:dyDescent="0.35">
      <c r="B43" s="101" t="s">
        <v>106</v>
      </c>
      <c r="C43" s="98" t="str">
        <f t="shared" si="0"/>
        <v>Dimensión 1. Plan de estudios</v>
      </c>
      <c r="D43" s="104" t="s">
        <v>110</v>
      </c>
      <c r="E43" s="78" t="s">
        <v>111</v>
      </c>
      <c r="F43" s="12" t="s">
        <v>79</v>
      </c>
      <c r="G43" s="75"/>
      <c r="H43" s="98"/>
      <c r="I43" s="104" t="str">
        <f>IF(H43=Validación!$J$4,"Pauta con "&amp;Validación!$J$4&amp;": "&amp;Validación!$S$4,
IF(H43=Validación!$J$5,"Pauta con "&amp;Validación!$J$5&amp;": "&amp;Validación!$S$6,
IF(H43=Validación!$J$6,"Pauta con "&amp;Validación!$J$6&amp;": "&amp;Validación!$S$6,
"")))</f>
        <v/>
      </c>
      <c r="J43" s="104" t="str">
        <f>IF(H43=Validación!$J$4,"Pauta con "&amp;Validación!$J$4&amp;": "&amp;Validación!$S$5,
IF(H43=Validación!$J$5,"Pauta con "&amp;Validación!$J$5&amp;": "&amp;Validación!$S$7,
IF(H43=Validación!$J$6,"Pauta con "&amp;Validación!$J$6&amp;": "&amp;Validación!$S$7,
"")))</f>
        <v/>
      </c>
      <c r="K43" s="98" t="str">
        <f>IF(
    AND(OR(ISBLANK(H43),H43=""),OR(ISBLANK(I43),I43=""),OR(ISBLANK(J43),J43="")),
        Validación!$Q$4,
IF(
    AND(H43=Validación!$J$4,OR(_xlfn.ISFORMULA(I43),ISTEXT(I43),ISBLANK(I43)),_xlfn.ISFORMULA(J43)),
        Validación!$Q$5,
IF(
    AND(H43=Validación!$J$5,_xlfn.ISFORMULA(I43),OR(_xlfn.ISFORMULA(J43),ISTEXT(J43),ISBLANK(J43))),
        Validación!$Q$6,
IF(
    AND(H43=Validación!$J$5,ISTEXT(I43),OR(_xlfn.ISFORMULA(J43),ISBLANK(J43))),
        Validación!$Q$7,
IF(
    AND(H43=Validación!$J$5,_xlfn.ISFORMULA(I43),ISTEXT(J43)),
        Validación!$Q$8,
IF(
    AND(H43=Validación!$J$5,ISTEXT(I43),ISTEXT(J43)),
        Validación!$Q$9,
IF(
    AND(H43=Validación!$J$6,_xlfn.ISFORMULA(I43),OR(_xlfn.ISFORMULA(J43),ISTEXT(J43),ISBLANK(J43))),
        Validación!$Q$10,
IF(
    AND(H43=Validación!$J$6,ISTEXT(I43),OR(_xlfn.ISFORMULA(J43),ISBLANK(J43))),
        Validación!$Q$11,
IF(
    AND(H43=Validación!$J$6,_xlfn.ISFORMULA(I43),ISTEXT(J43)),
        Validación!$Q$12,
IF(
    AND(H43=Validación!$J$6,ISTEXT(I43),ISTEXT(J43)),
        Validación!$Q$13,
""
))))))))))</f>
        <v>Pendiente. Por favor complete las columnas.</v>
      </c>
    </row>
    <row r="44" spans="2:11" ht="209.5" customHeight="1" x14ac:dyDescent="0.35">
      <c r="B44" s="103"/>
      <c r="C44" s="100"/>
      <c r="D44" s="106"/>
      <c r="E44" s="78" t="s">
        <v>112</v>
      </c>
      <c r="F44" s="12" t="s">
        <v>79</v>
      </c>
      <c r="G44" s="75"/>
      <c r="H44" s="100"/>
      <c r="I44" s="106"/>
      <c r="J44" s="106"/>
      <c r="K44" s="100" t="str">
        <f>IF(
    AND(OR(ISBLANK(H44),H44=""),OR(ISBLANK(I44),I44=""),OR(ISBLANK(J44),J44="")),
        Validación!$Q$4,
IF(
    AND(H44=Validación!$J$4,OR(_xlfn.ISFORMULA(I44),ISTEXT(I44),ISBLANK(I44)),_xlfn.ISFORMULA(J44)),
        Validación!$Q$5,
IF(
    AND(H44=Validación!$J$5,_xlfn.ISFORMULA(I44),OR(_xlfn.ISFORMULA(J44),ISTEXT(J44),ISBLANK(J44))),
        Validación!$Q$6,
IF(
    AND(H44=Validación!$J$5,ISTEXT(I44),OR(_xlfn.ISFORMULA(J44),ISBLANK(J44))),
        Validación!$Q$7,
IF(
    AND(H44=Validación!$J$5,_xlfn.ISFORMULA(I44),ISTEXT(J44)),
        Validación!$Q$8,
IF(
    AND(H44=Validación!$J$5,ISTEXT(I44),ISTEXT(J44)),
        Validación!$Q$9,
IF(
    AND(H44=Validación!$J$6,_xlfn.ISFORMULA(I44),OR(_xlfn.ISFORMULA(J44),ISTEXT(J44),ISBLANK(J44))),
        Validación!$Q$10,
IF(
    AND(H44=Validación!$J$6,ISTEXT(I44),OR(_xlfn.ISFORMULA(J44),ISBLANK(J44))),
        Validación!$Q$11,
IF(
    AND(H44=Validación!$J$6,_xlfn.ISFORMULA(I44),ISTEXT(J44)),
        Validación!$Q$12,
IF(
    AND(H44=Validación!$J$6,ISTEXT(I44),ISTEXT(J44)),
        Validación!$Q$13,
""
))))))))))</f>
        <v>Pendiente. Por favor complete las columnas.</v>
      </c>
    </row>
    <row r="45" spans="2:11" ht="111.65" customHeight="1" x14ac:dyDescent="0.35">
      <c r="B45" s="15" t="s">
        <v>76</v>
      </c>
      <c r="C45" s="12" t="str">
        <f t="shared" si="0"/>
        <v>Dimensión 1. Plan de estudios</v>
      </c>
      <c r="D45" s="75" t="s">
        <v>113</v>
      </c>
      <c r="E45" s="78" t="s">
        <v>114</v>
      </c>
      <c r="F45" s="12" t="s">
        <v>135</v>
      </c>
      <c r="G45" s="75"/>
      <c r="H45" s="12"/>
      <c r="I45" s="75" t="str">
        <f>IF(H45=Validación!$J$4,"Pauta con "&amp;Validación!$J$4&amp;": "&amp;Validación!$S$4,
IF(H45=Validación!$J$5,"Pauta con "&amp;Validación!$J$5&amp;": "&amp;Validación!$S$6,
IF(H45=Validación!$J$6,"Pauta con "&amp;Validación!$J$6&amp;": "&amp;Validación!$S$6,
"")))</f>
        <v/>
      </c>
      <c r="J45" s="75" t="str">
        <f>IF(H45=Validación!$J$4,"Pauta con "&amp;Validación!$J$4&amp;": "&amp;Validación!$S$5,
IF(H45=Validación!$J$5,"Pauta con "&amp;Validación!$J$5&amp;": "&amp;Validación!$S$7,
IF(H45=Validación!$J$6,"Pauta con "&amp;Validación!$J$6&amp;": "&amp;Validación!$S$7,
"")))</f>
        <v/>
      </c>
      <c r="K45" s="12" t="str">
        <f>IF(
    AND(OR(ISBLANK(H45),H45=""),OR(ISBLANK(I45),I45=""),OR(ISBLANK(J45),J45="")),
        Validación!$Q$4,
IF(
    AND(H45=Validación!$J$4,OR(_xlfn.ISFORMULA(I45),ISTEXT(I45),ISBLANK(I45)),_xlfn.ISFORMULA(J45)),
        Validación!$Q$5,
IF(
    AND(H45=Validación!$J$5,_xlfn.ISFORMULA(I45),OR(_xlfn.ISFORMULA(J45),ISTEXT(J45),ISBLANK(J45))),
        Validación!$Q$6,
IF(
    AND(H45=Validación!$J$5,ISTEXT(I45),OR(_xlfn.ISFORMULA(J45),ISBLANK(J45))),
        Validación!$Q$7,
IF(
    AND(H45=Validación!$J$5,_xlfn.ISFORMULA(I45),ISTEXT(J45)),
        Validación!$Q$8,
IF(
    AND(H45=Validación!$J$5,ISTEXT(I45),ISTEXT(J45)),
        Validación!$Q$9,
IF(
    AND(H45=Validación!$J$6,_xlfn.ISFORMULA(I45),OR(_xlfn.ISFORMULA(J45),ISTEXT(J45),ISBLANK(J45))),
        Validación!$Q$10,
IF(
    AND(H45=Validación!$J$6,ISTEXT(I45),OR(_xlfn.ISFORMULA(J45),ISBLANK(J45))),
        Validación!$Q$11,
IF(
    AND(H45=Validación!$J$6,_xlfn.ISFORMULA(I45),ISTEXT(J45)),
        Validación!$Q$12,
IF(
    AND(H45=Validación!$J$6,ISTEXT(I45),ISTEXT(J45)),
        Validación!$Q$13,
""
))))))))))</f>
        <v>Pendiente. Por favor complete las columnas.</v>
      </c>
    </row>
    <row r="46" spans="2:11" ht="74.150000000000006" customHeight="1" x14ac:dyDescent="0.35">
      <c r="B46" s="101" t="s">
        <v>76</v>
      </c>
      <c r="C46" s="12" t="str">
        <f t="shared" si="0"/>
        <v>Dimensión 1. Plan de estudios</v>
      </c>
      <c r="D46" s="104" t="s">
        <v>115</v>
      </c>
      <c r="E46" s="75" t="s">
        <v>116</v>
      </c>
      <c r="F46" s="12" t="s">
        <v>79</v>
      </c>
      <c r="G46" s="75"/>
      <c r="H46" s="98"/>
      <c r="I46" s="104" t="str">
        <f>IF(H46=Validación!$J$4,"Pauta con "&amp;Validación!$J$4&amp;": "&amp;Validación!$S$4,
IF(H46=Validación!$J$5,"Pauta con "&amp;Validación!$J$5&amp;": "&amp;Validación!$S$6,
IF(H46=Validación!$J$6,"Pauta con "&amp;Validación!$J$6&amp;": "&amp;Validación!$S$6,
"")))</f>
        <v/>
      </c>
      <c r="J46" s="104" t="str">
        <f>IF(H46=Validación!$J$4,"Pauta con "&amp;Validación!$J$4&amp;": "&amp;Validación!$S$5,
IF(H46=Validación!$J$5,"Pauta con "&amp;Validación!$J$5&amp;": "&amp;Validación!$S$7,
IF(H46=Validación!$J$6,"Pauta con "&amp;Validación!$J$6&amp;": "&amp;Validación!$S$7,
"")))</f>
        <v/>
      </c>
      <c r="K46" s="98" t="str">
        <f>IF(
    AND(OR(ISBLANK(H46),H46=""),OR(ISBLANK(I46),I46=""),OR(ISBLANK(J46),J46="")),
        Validación!$Q$4,
IF(
    AND(H46=Validación!$J$4,OR(_xlfn.ISFORMULA(I46),ISTEXT(I46),ISBLANK(I46)),_xlfn.ISFORMULA(J46)),
        Validación!$Q$5,
IF(
    AND(H46=Validación!$J$5,_xlfn.ISFORMULA(I46),OR(_xlfn.ISFORMULA(J46),ISTEXT(J46),ISBLANK(J46))),
        Validación!$Q$6,
IF(
    AND(H46=Validación!$J$5,ISTEXT(I46),OR(_xlfn.ISFORMULA(J46),ISBLANK(J46))),
        Validación!$Q$7,
IF(
    AND(H46=Validación!$J$5,_xlfn.ISFORMULA(I46),ISTEXT(J46)),
        Validación!$Q$8,
IF(
    AND(H46=Validación!$J$5,ISTEXT(I46),ISTEXT(J46)),
        Validación!$Q$9,
IF(
    AND(H46=Validación!$J$6,_xlfn.ISFORMULA(I46),OR(_xlfn.ISFORMULA(J46),ISTEXT(J46),ISBLANK(J46))),
        Validación!$Q$10,
IF(
    AND(H46=Validación!$J$6,ISTEXT(I46),OR(_xlfn.ISFORMULA(J46),ISBLANK(J46))),
        Validación!$Q$11,
IF(
    AND(H46=Validación!$J$6,_xlfn.ISFORMULA(I46),ISTEXT(J46)),
        Validación!$Q$12,
IF(
    AND(H46=Validación!$J$6,ISTEXT(I46),ISTEXT(J46)),
        Validación!$Q$13,
""
))))))))))</f>
        <v>Pendiente. Por favor complete las columnas.</v>
      </c>
    </row>
    <row r="47" spans="2:11" ht="111.65" customHeight="1" x14ac:dyDescent="0.35">
      <c r="B47" s="102"/>
      <c r="C47" s="12"/>
      <c r="D47" s="105"/>
      <c r="E47" s="75" t="s">
        <v>117</v>
      </c>
      <c r="F47" s="12" t="s">
        <v>89</v>
      </c>
      <c r="G47" s="75"/>
      <c r="H47" s="99"/>
      <c r="I47" s="105"/>
      <c r="J47" s="105"/>
      <c r="K47" s="99" t="str">
        <f>IF(
    AND(OR(ISBLANK(H47),H47=""),OR(ISBLANK(I47),I47=""),OR(ISBLANK(J47),J47="")),
        Validación!$Q$4,
IF(
    AND(H47=Validación!$J$4,OR(_xlfn.ISFORMULA(I47),ISTEXT(I47),ISBLANK(I47)),_xlfn.ISFORMULA(J47)),
        Validación!$Q$5,
IF(
    AND(H47=Validación!$J$5,_xlfn.ISFORMULA(I47),OR(_xlfn.ISFORMULA(J47),ISTEXT(J47),ISBLANK(J47))),
        Validación!$Q$6,
IF(
    AND(H47=Validación!$J$5,ISTEXT(I47),OR(_xlfn.ISFORMULA(J47),ISBLANK(J47))),
        Validación!$Q$7,
IF(
    AND(H47=Validación!$J$5,_xlfn.ISFORMULA(I47),ISTEXT(J47)),
        Validación!$Q$8,
IF(
    AND(H47=Validación!$J$5,ISTEXT(I47),ISTEXT(J47)),
        Validación!$Q$9,
IF(
    AND(H47=Validación!$J$6,_xlfn.ISFORMULA(I47),OR(_xlfn.ISFORMULA(J47),ISTEXT(J47),ISBLANK(J47))),
        Validación!$Q$10,
IF(
    AND(H47=Validación!$J$6,ISTEXT(I47),OR(_xlfn.ISFORMULA(J47),ISBLANK(J47))),
        Validación!$Q$11,
IF(
    AND(H47=Validación!$J$6,_xlfn.ISFORMULA(I47),ISTEXT(J47)),
        Validación!$Q$12,
IF(
    AND(H47=Validación!$J$6,ISTEXT(I47),ISTEXT(J47)),
        Validación!$Q$13,
""
))))))))))</f>
        <v>Pendiente. Por favor complete las columnas.</v>
      </c>
    </row>
    <row r="48" spans="2:11" ht="111.65" customHeight="1" x14ac:dyDescent="0.35">
      <c r="B48" s="103"/>
      <c r="C48" s="12"/>
      <c r="D48" s="106"/>
      <c r="E48" s="75" t="s">
        <v>118</v>
      </c>
      <c r="F48" s="12" t="s">
        <v>92</v>
      </c>
      <c r="G48" s="75"/>
      <c r="H48" s="100"/>
      <c r="I48" s="106"/>
      <c r="J48" s="106"/>
      <c r="K48" s="100" t="str">
        <f>IF(
    AND(OR(ISBLANK(H48),H48=""),OR(ISBLANK(I48),I48=""),OR(ISBLANK(J48),J48="")),
        Validación!$Q$4,
IF(
    AND(H48=Validación!$J$4,OR(_xlfn.ISFORMULA(I48),ISTEXT(I48),ISBLANK(I48)),_xlfn.ISFORMULA(J48)),
        Validación!$Q$5,
IF(
    AND(H48=Validación!$J$5,_xlfn.ISFORMULA(I48),OR(_xlfn.ISFORMULA(J48),ISTEXT(J48),ISBLANK(J48))),
        Validación!$Q$6,
IF(
    AND(H48=Validación!$J$5,ISTEXT(I48),OR(_xlfn.ISFORMULA(J48),ISBLANK(J48))),
        Validación!$Q$7,
IF(
    AND(H48=Validación!$J$5,_xlfn.ISFORMULA(I48),ISTEXT(J48)),
        Validación!$Q$8,
IF(
    AND(H48=Validación!$J$5,ISTEXT(I48),ISTEXT(J48)),
        Validación!$Q$9,
IF(
    AND(H48=Validación!$J$6,_xlfn.ISFORMULA(I48),OR(_xlfn.ISFORMULA(J48),ISTEXT(J48),ISBLANK(J48))),
        Validación!$Q$10,
IF(
    AND(H48=Validación!$J$6,ISTEXT(I48),OR(_xlfn.ISFORMULA(J48),ISBLANK(J48))),
        Validación!$Q$11,
IF(
    AND(H48=Validación!$J$6,_xlfn.ISFORMULA(I48),ISTEXT(J48)),
        Validación!$Q$12,
IF(
    AND(H48=Validación!$J$6,ISTEXT(I48),ISTEXT(J48)),
        Validación!$Q$13,
""
))))))))))</f>
        <v>Pendiente. Por favor complete las columnas.</v>
      </c>
    </row>
    <row r="49" spans="2:11" ht="111.65" customHeight="1" x14ac:dyDescent="0.35">
      <c r="B49" s="15" t="s">
        <v>106</v>
      </c>
      <c r="C49" s="12" t="str">
        <f t="shared" si="0"/>
        <v>Dimensión 1. Plan de estudios</v>
      </c>
      <c r="D49" s="75" t="s">
        <v>119</v>
      </c>
      <c r="E49" s="78" t="s">
        <v>120</v>
      </c>
      <c r="F49" s="12" t="s">
        <v>89</v>
      </c>
      <c r="G49" s="75"/>
      <c r="H49" s="12"/>
      <c r="I49" s="75" t="str">
        <f>IF(H49=Validación!$J$4,"Pauta con "&amp;Validación!$J$4&amp;": "&amp;Validación!$S$4,
IF(H49=Validación!$J$5,"Pauta con "&amp;Validación!$J$5&amp;": "&amp;Validación!$S$6,
IF(H49=Validación!$J$6,"Pauta con "&amp;Validación!$J$6&amp;": "&amp;Validación!$S$6,
"")))</f>
        <v/>
      </c>
      <c r="J49" s="75" t="str">
        <f>IF(H49=Validación!$J$4,"Pauta con "&amp;Validación!$J$4&amp;": "&amp;Validación!$S$5,
IF(H49=Validación!$J$5,"Pauta con "&amp;Validación!$J$5&amp;": "&amp;Validación!$S$7,
IF(H49=Validación!$J$6,"Pauta con "&amp;Validación!$J$6&amp;": "&amp;Validación!$S$7,
"")))</f>
        <v/>
      </c>
      <c r="K49" s="12" t="str">
        <f>IF(
    AND(OR(ISBLANK(H49),H49=""),OR(ISBLANK(I49),I49=""),OR(ISBLANK(J49),J49="")),
        Validación!$Q$4,
IF(
    AND(H49=Validación!$J$4,OR(_xlfn.ISFORMULA(I49),ISTEXT(I49),ISBLANK(I49)),_xlfn.ISFORMULA(J49)),
        Validación!$Q$5,
IF(
    AND(H49=Validación!$J$5,_xlfn.ISFORMULA(I49),OR(_xlfn.ISFORMULA(J49),ISTEXT(J49),ISBLANK(J49))),
        Validación!$Q$6,
IF(
    AND(H49=Validación!$J$5,ISTEXT(I49),OR(_xlfn.ISFORMULA(J49),ISBLANK(J49))),
        Validación!$Q$7,
IF(
    AND(H49=Validación!$J$5,_xlfn.ISFORMULA(I49),ISTEXT(J49)),
        Validación!$Q$8,
IF(
    AND(H49=Validación!$J$5,ISTEXT(I49),ISTEXT(J49)),
        Validación!$Q$9,
IF(
    AND(H49=Validación!$J$6,_xlfn.ISFORMULA(I49),OR(_xlfn.ISFORMULA(J49),ISTEXT(J49),ISBLANK(J49))),
        Validación!$Q$10,
IF(
    AND(H49=Validación!$J$6,ISTEXT(I49),OR(_xlfn.ISFORMULA(J49),ISBLANK(J49))),
        Validación!$Q$11,
IF(
    AND(H49=Validación!$J$6,_xlfn.ISFORMULA(I49),ISTEXT(J49)),
        Validación!$Q$12,
IF(
    AND(H49=Validación!$J$6,ISTEXT(I49),ISTEXT(J49)),
        Validación!$Q$13,
""
))))))))))</f>
        <v>Pendiente. Por favor complete las columnas.</v>
      </c>
    </row>
    <row r="50" spans="2:11" ht="14.5" x14ac:dyDescent="0.35"/>
    <row r="51" spans="2:11" ht="25" customHeight="1" x14ac:dyDescent="0.35">
      <c r="B51" s="10" t="s">
        <v>121</v>
      </c>
      <c r="C51" s="10"/>
      <c r="D51" s="10"/>
      <c r="E51" s="10"/>
      <c r="F51" s="10"/>
      <c r="G51" s="10"/>
      <c r="H51" s="10"/>
      <c r="I51" s="10"/>
      <c r="J51" s="10"/>
      <c r="K51" s="10"/>
    </row>
    <row r="52" spans="2:11" ht="11.15" customHeight="1" x14ac:dyDescent="0.35">
      <c r="B52" s="7"/>
      <c r="C52" s="13"/>
      <c r="D52" s="7"/>
      <c r="E52" s="7"/>
      <c r="F52" s="7"/>
      <c r="G52" s="7"/>
      <c r="H52" s="7"/>
      <c r="I52" s="7"/>
      <c r="J52" s="7"/>
      <c r="K52" s="7"/>
    </row>
    <row r="53" spans="2:11" ht="43.5" x14ac:dyDescent="0.35">
      <c r="B53" s="76" t="s">
        <v>67</v>
      </c>
      <c r="C53" s="76" t="s">
        <v>68</v>
      </c>
      <c r="D53" s="76" t="s">
        <v>69</v>
      </c>
      <c r="E53" s="76" t="s">
        <v>70</v>
      </c>
      <c r="F53" s="76" t="s">
        <v>71</v>
      </c>
      <c r="G53" s="77" t="s">
        <v>72</v>
      </c>
      <c r="H53" s="77" t="s">
        <v>73</v>
      </c>
      <c r="I53" s="77" t="s">
        <v>122</v>
      </c>
      <c r="J53" s="77" t="s">
        <v>123</v>
      </c>
      <c r="K53" s="76" t="s">
        <v>31</v>
      </c>
    </row>
    <row r="54" spans="2:11" ht="80.150000000000006" customHeight="1" x14ac:dyDescent="0.35">
      <c r="B54" s="15" t="s">
        <v>76</v>
      </c>
      <c r="C54" s="12" t="str">
        <f>$B$51</f>
        <v>Dimensión 2. Proceso educativo</v>
      </c>
      <c r="D54" s="75" t="s">
        <v>124</v>
      </c>
      <c r="E54" s="78" t="s">
        <v>125</v>
      </c>
      <c r="F54" s="12" t="s">
        <v>89</v>
      </c>
      <c r="G54" s="75"/>
      <c r="H54" s="12"/>
      <c r="I54" s="75" t="str">
        <f>IF(H54=Validación!$J$4,"Pauta con "&amp;Validación!$J$4&amp;": "&amp;Validación!$S$4,
IF(H54=Validación!$J$5,"Pauta con "&amp;Validación!$J$5&amp;": "&amp;Validación!$S$6,
IF(H54=Validación!$J$6,"Pauta con "&amp;Validación!$J$6&amp;": "&amp;Validación!$S$6,
"")))</f>
        <v/>
      </c>
      <c r="J54" s="75" t="str">
        <f>IF(H54=Validación!$J$4,"Pauta con "&amp;Validación!$J$4&amp;": "&amp;Validación!$S$5,
IF(H54=Validación!$J$5,"Pauta con "&amp;Validación!$J$5&amp;": "&amp;Validación!$S$7,
IF(H54=Validación!$J$6,"Pauta con "&amp;Validación!$J$6&amp;": "&amp;Validación!$S$7,
"")))</f>
        <v/>
      </c>
      <c r="K54" s="12" t="str">
        <f>IF(
    AND(OR(ISBLANK(H54),H54=""),OR(ISBLANK(I54),I54=""),OR(ISBLANK(J54),J54="")),
        Validación!$Q$4,
IF(
    AND(H54=Validación!$J$4,OR(_xlfn.ISFORMULA(I54),ISTEXT(I54),ISBLANK(I54)),_xlfn.ISFORMULA(J54)),
        Validación!$Q$5,
IF(
    AND(H54=Validación!$J$5,_xlfn.ISFORMULA(I54),OR(_xlfn.ISFORMULA(J54),ISTEXT(J54),ISBLANK(J54))),
        Validación!$Q$6,
IF(
    AND(H54=Validación!$J$5,ISTEXT(I54),OR(_xlfn.ISFORMULA(J54),ISBLANK(J54))),
        Validación!$Q$7,
IF(
    AND(H54=Validación!$J$5,_xlfn.ISFORMULA(I54),ISTEXT(J54)),
        Validación!$Q$8,
IF(
    AND(H54=Validación!$J$5,ISTEXT(I54),ISTEXT(J54)),
        Validación!$Q$9,
IF(
    AND(H54=Validación!$J$6,_xlfn.ISFORMULA(I54),OR(_xlfn.ISFORMULA(J54),ISTEXT(J54),ISBLANK(J54))),
        Validación!$Q$10,
IF(
    AND(H54=Validación!$J$6,ISTEXT(I54),OR(_xlfn.ISFORMULA(J54),ISBLANK(J54))),
        Validación!$Q$11,
IF(
    AND(H54=Validación!$J$6,_xlfn.ISFORMULA(I54),ISTEXT(J54)),
        Validación!$Q$12,
IF(
    AND(H54=Validación!$J$6,ISTEXT(I54),ISTEXT(J54)),
        Validación!$Q$13,
""
))))))))))</f>
        <v>Pendiente. Por favor complete las columnas.</v>
      </c>
    </row>
    <row r="55" spans="2:11" ht="80.150000000000006" customHeight="1" x14ac:dyDescent="0.35">
      <c r="B55" s="101" t="s">
        <v>106</v>
      </c>
      <c r="C55" s="98" t="str">
        <f t="shared" ref="C55:C73" si="1">$B$51</f>
        <v>Dimensión 2. Proceso educativo</v>
      </c>
      <c r="D55" s="104" t="s">
        <v>126</v>
      </c>
      <c r="E55" s="78" t="s">
        <v>127</v>
      </c>
      <c r="F55" s="12" t="s">
        <v>79</v>
      </c>
      <c r="G55" s="75"/>
      <c r="H55" s="98"/>
      <c r="I55" s="104" t="str">
        <f>IF(H55=Validación!$J$4,"Pauta con "&amp;Validación!$J$4&amp;": "&amp;Validación!$S$4,
IF(H55=Validación!$J$5,"Pauta con "&amp;Validación!$J$5&amp;": "&amp;Validación!$S$6,
IF(H55=Validación!$J$6,"Pauta con "&amp;Validación!$J$6&amp;": "&amp;Validación!$S$6,
"")))</f>
        <v/>
      </c>
      <c r="J55" s="104" t="str">
        <f>IF(H55=Validación!$J$4,"Pauta con "&amp;Validación!$J$4&amp;": "&amp;Validación!$S$5,
IF(H55=Validación!$J$5,"Pauta con "&amp;Validación!$J$5&amp;": "&amp;Validación!$S$7,
IF(H55=Validación!$J$6,"Pauta con "&amp;Validación!$J$6&amp;": "&amp;Validación!$S$7,
"")))</f>
        <v/>
      </c>
      <c r="K55" s="98" t="str">
        <f>IF(
    AND(OR(ISBLANK(H55),H55=""),OR(ISBLANK(I55),I55=""),OR(ISBLANK(J55),J55="")),
        Validación!$Q$4,
IF(
    AND(H55=Validación!$J$4,OR(_xlfn.ISFORMULA(I55),ISTEXT(I55),ISBLANK(I55)),_xlfn.ISFORMULA(J55)),
        Validación!$Q$5,
IF(
    AND(H55=Validación!$J$5,_xlfn.ISFORMULA(I55),OR(_xlfn.ISFORMULA(J55),ISTEXT(J55),ISBLANK(J55))),
        Validación!$Q$6,
IF(
    AND(H55=Validación!$J$5,ISTEXT(I55),OR(_xlfn.ISFORMULA(J55),ISBLANK(J55))),
        Validación!$Q$7,
IF(
    AND(H55=Validación!$J$5,_xlfn.ISFORMULA(I55),ISTEXT(J55)),
        Validación!$Q$8,
IF(
    AND(H55=Validación!$J$5,ISTEXT(I55),ISTEXT(J55)),
        Validación!$Q$9,
IF(
    AND(H55=Validación!$J$6,_xlfn.ISFORMULA(I55),OR(_xlfn.ISFORMULA(J55),ISTEXT(J55),ISBLANK(J55))),
        Validación!$Q$10,
IF(
    AND(H55=Validación!$J$6,ISTEXT(I55),OR(_xlfn.ISFORMULA(J55),ISBLANK(J55))),
        Validación!$Q$11,
IF(
    AND(H55=Validación!$J$6,_xlfn.ISFORMULA(I55),ISTEXT(J55)),
        Validación!$Q$12,
IF(
    AND(H55=Validación!$J$6,ISTEXT(I55),ISTEXT(J55)),
        Validación!$Q$13,
""
))))))))))</f>
        <v>Pendiente. Por favor complete las columnas.</v>
      </c>
    </row>
    <row r="56" spans="2:11" ht="80.150000000000006" customHeight="1" x14ac:dyDescent="0.35">
      <c r="B56" s="102"/>
      <c r="C56" s="99"/>
      <c r="D56" s="105"/>
      <c r="E56" s="78" t="s">
        <v>128</v>
      </c>
      <c r="F56" s="12" t="s">
        <v>79</v>
      </c>
      <c r="G56" s="75"/>
      <c r="H56" s="99"/>
      <c r="I56" s="105"/>
      <c r="J56" s="105"/>
      <c r="K56" s="99" t="str">
        <f>IF(
    AND(OR(ISBLANK(H56),H56=""),OR(ISBLANK(I56),I56=""),OR(ISBLANK(J56),J56="")),
        Validación!$Q$4,
IF(
    AND(H56=Validación!$J$4,OR(_xlfn.ISFORMULA(I56),ISTEXT(I56),ISBLANK(I56)),_xlfn.ISFORMULA(J56)),
        Validación!$Q$5,
IF(
    AND(H56=Validación!$J$5,_xlfn.ISFORMULA(I56),OR(_xlfn.ISFORMULA(J56),ISTEXT(J56),ISBLANK(J56))),
        Validación!$Q$6,
IF(
    AND(H56=Validación!$J$5,ISTEXT(I56),OR(_xlfn.ISFORMULA(J56),ISBLANK(J56))),
        Validación!$Q$7,
IF(
    AND(H56=Validación!$J$5,_xlfn.ISFORMULA(I56),ISTEXT(J56)),
        Validación!$Q$8,
IF(
    AND(H56=Validación!$J$5,ISTEXT(I56),ISTEXT(J56)),
        Validación!$Q$9,
IF(
    AND(H56=Validación!$J$6,_xlfn.ISFORMULA(I56),OR(_xlfn.ISFORMULA(J56),ISTEXT(J56),ISBLANK(J56))),
        Validación!$Q$10,
IF(
    AND(H56=Validación!$J$6,ISTEXT(I56),OR(_xlfn.ISFORMULA(J56),ISBLANK(J56))),
        Validación!$Q$11,
IF(
    AND(H56=Validación!$J$6,_xlfn.ISFORMULA(I56),ISTEXT(J56)),
        Validación!$Q$12,
IF(
    AND(H56=Validación!$J$6,ISTEXT(I56),ISTEXT(J56)),
        Validación!$Q$13,
""
))))))))))</f>
        <v>Pendiente. Por favor complete las columnas.</v>
      </c>
    </row>
    <row r="57" spans="2:11" ht="80.150000000000006" customHeight="1" x14ac:dyDescent="0.35">
      <c r="B57" s="103"/>
      <c r="C57" s="100"/>
      <c r="D57" s="106"/>
      <c r="E57" s="78" t="s">
        <v>129</v>
      </c>
      <c r="F57" s="12" t="s">
        <v>89</v>
      </c>
      <c r="G57" s="75"/>
      <c r="H57" s="100"/>
      <c r="I57" s="106"/>
      <c r="J57" s="106"/>
      <c r="K57" s="100" t="str">
        <f>IF(
    AND(OR(ISBLANK(H57),H57=""),OR(ISBLANK(I57),I57=""),OR(ISBLANK(J57),J57="")),
        Validación!$Q$4,
IF(
    AND(H57=Validación!$J$4,OR(_xlfn.ISFORMULA(I57),ISTEXT(I57),ISBLANK(I57)),_xlfn.ISFORMULA(J57)),
        Validación!$Q$5,
IF(
    AND(H57=Validación!$J$5,_xlfn.ISFORMULA(I57),OR(_xlfn.ISFORMULA(J57),ISTEXT(J57),ISBLANK(J57))),
        Validación!$Q$6,
IF(
    AND(H57=Validación!$J$5,ISTEXT(I57),OR(_xlfn.ISFORMULA(J57),ISBLANK(J57))),
        Validación!$Q$7,
IF(
    AND(H57=Validación!$J$5,_xlfn.ISFORMULA(I57),ISTEXT(J57)),
        Validación!$Q$8,
IF(
    AND(H57=Validación!$J$5,ISTEXT(I57),ISTEXT(J57)),
        Validación!$Q$9,
IF(
    AND(H57=Validación!$J$6,_xlfn.ISFORMULA(I57),OR(_xlfn.ISFORMULA(J57),ISTEXT(J57),ISBLANK(J57))),
        Validación!$Q$10,
IF(
    AND(H57=Validación!$J$6,ISTEXT(I57),OR(_xlfn.ISFORMULA(J57),ISBLANK(J57))),
        Validación!$Q$11,
IF(
    AND(H57=Validación!$J$6,_xlfn.ISFORMULA(I57),ISTEXT(J57)),
        Validación!$Q$12,
IF(
    AND(H57=Validación!$J$6,ISTEXT(I57),ISTEXT(J57)),
        Validación!$Q$13,
""
))))))))))</f>
        <v>Pendiente. Por favor complete las columnas.</v>
      </c>
    </row>
    <row r="58" spans="2:11" ht="80.150000000000006" customHeight="1" x14ac:dyDescent="0.35">
      <c r="B58" s="101" t="s">
        <v>103</v>
      </c>
      <c r="C58" s="98" t="str">
        <f t="shared" si="1"/>
        <v>Dimensión 2. Proceso educativo</v>
      </c>
      <c r="D58" s="104" t="s">
        <v>130</v>
      </c>
      <c r="E58" s="78" t="s">
        <v>131</v>
      </c>
      <c r="F58" s="12" t="s">
        <v>79</v>
      </c>
      <c r="G58" s="75"/>
      <c r="H58" s="98"/>
      <c r="I58" s="104" t="str">
        <f>IF(H58=Validación!$J$4,"Pauta con "&amp;Validación!$J$4&amp;": "&amp;Validación!$S$4,
IF(H58=Validación!$J$5,"Pauta con "&amp;Validación!$J$5&amp;": "&amp;Validación!$S$6,
IF(H58=Validación!$J$6,"Pauta con "&amp;Validación!$J$6&amp;": "&amp;Validación!$S$6,
"")))</f>
        <v/>
      </c>
      <c r="J58" s="104" t="str">
        <f>IF(H58=Validación!$J$4,"Pauta con "&amp;Validación!$J$4&amp;": "&amp;Validación!$S$5,
IF(H58=Validación!$J$5,"Pauta con "&amp;Validación!$J$5&amp;": "&amp;Validación!$S$7,
IF(H58=Validación!$J$6,"Pauta con "&amp;Validación!$J$6&amp;": "&amp;Validación!$S$7,
"")))</f>
        <v/>
      </c>
      <c r="K58" s="98" t="str">
        <f>IF(
    AND(OR(ISBLANK(H58),H58=""),OR(ISBLANK(I58),I58=""),OR(ISBLANK(J58),J58="")),
        Validación!$Q$4,
IF(
    AND(H58=Validación!$J$4,OR(_xlfn.ISFORMULA(I58),ISTEXT(I58),ISBLANK(I58)),_xlfn.ISFORMULA(J58)),
        Validación!$Q$5,
IF(
    AND(H58=Validación!$J$5,_xlfn.ISFORMULA(I58),OR(_xlfn.ISFORMULA(J58),ISTEXT(J58),ISBLANK(J58))),
        Validación!$Q$6,
IF(
    AND(H58=Validación!$J$5,ISTEXT(I58),OR(_xlfn.ISFORMULA(J58),ISBLANK(J58))),
        Validación!$Q$7,
IF(
    AND(H58=Validación!$J$5,_xlfn.ISFORMULA(I58),ISTEXT(J58)),
        Validación!$Q$8,
IF(
    AND(H58=Validación!$J$5,ISTEXT(I58),ISTEXT(J58)),
        Validación!$Q$9,
IF(
    AND(H58=Validación!$J$6,_xlfn.ISFORMULA(I58),OR(_xlfn.ISFORMULA(J58),ISTEXT(J58),ISBLANK(J58))),
        Validación!$Q$10,
IF(
    AND(H58=Validación!$J$6,ISTEXT(I58),OR(_xlfn.ISFORMULA(J58),ISBLANK(J58))),
        Validación!$Q$11,
IF(
    AND(H58=Validación!$J$6,_xlfn.ISFORMULA(I58),ISTEXT(J58)),
        Validación!$Q$12,
IF(
    AND(H58=Validación!$J$6,ISTEXT(I58),ISTEXT(J58)),
        Validación!$Q$13,
""
))))))))))</f>
        <v>Pendiente. Por favor complete las columnas.</v>
      </c>
    </row>
    <row r="59" spans="2:11" ht="80.150000000000006" customHeight="1" x14ac:dyDescent="0.35">
      <c r="B59" s="103"/>
      <c r="C59" s="100"/>
      <c r="D59" s="106"/>
      <c r="E59" s="78" t="s">
        <v>132</v>
      </c>
      <c r="F59" s="12" t="s">
        <v>92</v>
      </c>
      <c r="G59" s="75"/>
      <c r="H59" s="100"/>
      <c r="I59" s="106"/>
      <c r="J59" s="106"/>
      <c r="K59" s="100" t="str">
        <f>IF(
    AND(OR(ISBLANK(H59),H59=""),OR(ISBLANK(I59),I59=""),OR(ISBLANK(J59),J59="")),
        Validación!$Q$4,
IF(
    AND(H59=Validación!$J$4,OR(_xlfn.ISFORMULA(I59),ISTEXT(I59),ISBLANK(I59)),_xlfn.ISFORMULA(J59)),
        Validación!$Q$5,
IF(
    AND(H59=Validación!$J$5,_xlfn.ISFORMULA(I59),OR(_xlfn.ISFORMULA(J59),ISTEXT(J59),ISBLANK(J59))),
        Validación!$Q$6,
IF(
    AND(H59=Validación!$J$5,ISTEXT(I59),OR(_xlfn.ISFORMULA(J59),ISBLANK(J59))),
        Validación!$Q$7,
IF(
    AND(H59=Validación!$J$5,_xlfn.ISFORMULA(I59),ISTEXT(J59)),
        Validación!$Q$8,
IF(
    AND(H59=Validación!$J$5,ISTEXT(I59),ISTEXT(J59)),
        Validación!$Q$9,
IF(
    AND(H59=Validación!$J$6,_xlfn.ISFORMULA(I59),OR(_xlfn.ISFORMULA(J59),ISTEXT(J59),ISBLANK(J59))),
        Validación!$Q$10,
IF(
    AND(H59=Validación!$J$6,ISTEXT(I59),OR(_xlfn.ISFORMULA(J59),ISBLANK(J59))),
        Validación!$Q$11,
IF(
    AND(H59=Validación!$J$6,_xlfn.ISFORMULA(I59),ISTEXT(J59)),
        Validación!$Q$12,
IF(
    AND(H59=Validación!$J$6,ISTEXT(I59),ISTEXT(J59)),
        Validación!$Q$13,
""
))))))))))</f>
        <v>Pendiente. Por favor complete las columnas.</v>
      </c>
    </row>
    <row r="60" spans="2:11" ht="80.150000000000006" customHeight="1" x14ac:dyDescent="0.35">
      <c r="B60" s="101" t="s">
        <v>76</v>
      </c>
      <c r="C60" s="98" t="str">
        <f t="shared" si="1"/>
        <v>Dimensión 2. Proceso educativo</v>
      </c>
      <c r="D60" s="104" t="s">
        <v>133</v>
      </c>
      <c r="E60" s="78" t="s">
        <v>134</v>
      </c>
      <c r="F60" s="12" t="s">
        <v>135</v>
      </c>
      <c r="G60" s="75"/>
      <c r="H60" s="98"/>
      <c r="I60" s="104" t="str">
        <f>IF(H60=Validación!$J$4,"Pauta con "&amp;Validación!$J$4&amp;": "&amp;Validación!$S$4,
IF(H60=Validación!$J$5,"Pauta con "&amp;Validación!$J$5&amp;": "&amp;Validación!$S$6,
IF(H60=Validación!$J$6,"Pauta con "&amp;Validación!$J$6&amp;": "&amp;Validación!$S$6,
"")))</f>
        <v/>
      </c>
      <c r="J60" s="104" t="str">
        <f>IF(H60=Validación!$J$4,"Pauta con "&amp;Validación!$J$4&amp;": "&amp;Validación!$S$5,
IF(H60=Validación!$J$5,"Pauta con "&amp;Validación!$J$5&amp;": "&amp;Validación!$S$7,
IF(H60=Validación!$J$6,"Pauta con "&amp;Validación!$J$6&amp;": "&amp;Validación!$S$7,
"")))</f>
        <v/>
      </c>
      <c r="K60" s="98" t="str">
        <f>IF(
    AND(OR(ISBLANK(H60),H60=""),OR(ISBLANK(I60),I60=""),OR(ISBLANK(J60),J60="")),
        Validación!$Q$4,
IF(
    AND(H60=Validación!$J$4,OR(_xlfn.ISFORMULA(I60),ISTEXT(I60),ISBLANK(I60)),_xlfn.ISFORMULA(J60)),
        Validación!$Q$5,
IF(
    AND(H60=Validación!$J$5,_xlfn.ISFORMULA(I60),OR(_xlfn.ISFORMULA(J60),ISTEXT(J60),ISBLANK(J60))),
        Validación!$Q$6,
IF(
    AND(H60=Validación!$J$5,ISTEXT(I60),OR(_xlfn.ISFORMULA(J60),ISBLANK(J60))),
        Validación!$Q$7,
IF(
    AND(H60=Validación!$J$5,_xlfn.ISFORMULA(I60),ISTEXT(J60)),
        Validación!$Q$8,
IF(
    AND(H60=Validación!$J$5,ISTEXT(I60),ISTEXT(J60)),
        Validación!$Q$9,
IF(
    AND(H60=Validación!$J$6,_xlfn.ISFORMULA(I60),OR(_xlfn.ISFORMULA(J60),ISTEXT(J60),ISBLANK(J60))),
        Validación!$Q$10,
IF(
    AND(H60=Validación!$J$6,ISTEXT(I60),OR(_xlfn.ISFORMULA(J60),ISBLANK(J60))),
        Validación!$Q$11,
IF(
    AND(H60=Validación!$J$6,_xlfn.ISFORMULA(I60),ISTEXT(J60)),
        Validación!$Q$12,
IF(
    AND(H60=Validación!$J$6,ISTEXT(I60),ISTEXT(J60)),
        Validación!$Q$13,
""
))))))))))</f>
        <v>Pendiente. Por favor complete las columnas.</v>
      </c>
    </row>
    <row r="61" spans="2:11" ht="80.150000000000006" customHeight="1" x14ac:dyDescent="0.35">
      <c r="B61" s="102"/>
      <c r="C61" s="99"/>
      <c r="D61" s="105"/>
      <c r="E61" s="78" t="s">
        <v>136</v>
      </c>
      <c r="F61" s="12" t="s">
        <v>79</v>
      </c>
      <c r="G61" s="75"/>
      <c r="H61" s="99"/>
      <c r="I61" s="105"/>
      <c r="J61" s="105"/>
      <c r="K61" s="99" t="str">
        <f>IF(
    AND(OR(ISBLANK(H61),H61=""),OR(ISBLANK(I61),I61=""),OR(ISBLANK(J61),J61="")),
        Validación!$Q$4,
IF(
    AND(H61=Validación!$J$4,OR(_xlfn.ISFORMULA(I61),ISTEXT(I61),ISBLANK(I61)),_xlfn.ISFORMULA(J61)),
        Validación!$Q$5,
IF(
    AND(H61=Validación!$J$5,_xlfn.ISFORMULA(I61),OR(_xlfn.ISFORMULA(J61),ISTEXT(J61),ISBLANK(J61))),
        Validación!$Q$6,
IF(
    AND(H61=Validación!$J$5,ISTEXT(I61),OR(_xlfn.ISFORMULA(J61),ISBLANK(J61))),
        Validación!$Q$7,
IF(
    AND(H61=Validación!$J$5,_xlfn.ISFORMULA(I61),ISTEXT(J61)),
        Validación!$Q$8,
IF(
    AND(H61=Validación!$J$5,ISTEXT(I61),ISTEXT(J61)),
        Validación!$Q$9,
IF(
    AND(H61=Validación!$J$6,_xlfn.ISFORMULA(I61),OR(_xlfn.ISFORMULA(J61),ISTEXT(J61),ISBLANK(J61))),
        Validación!$Q$10,
IF(
    AND(H61=Validación!$J$6,ISTEXT(I61),OR(_xlfn.ISFORMULA(J61),ISBLANK(J61))),
        Validación!$Q$11,
IF(
    AND(H61=Validación!$J$6,_xlfn.ISFORMULA(I61),ISTEXT(J61)),
        Validación!$Q$12,
IF(
    AND(H61=Validación!$J$6,ISTEXT(I61),ISTEXT(J61)),
        Validación!$Q$13,
""
))))))))))</f>
        <v>Pendiente. Por favor complete las columnas.</v>
      </c>
    </row>
    <row r="62" spans="2:11" ht="80.150000000000006" customHeight="1" x14ac:dyDescent="0.35">
      <c r="B62" s="102"/>
      <c r="C62" s="99"/>
      <c r="D62" s="105"/>
      <c r="E62" s="78" t="s">
        <v>137</v>
      </c>
      <c r="F62" s="12" t="s">
        <v>79</v>
      </c>
      <c r="G62" s="75"/>
      <c r="H62" s="99"/>
      <c r="I62" s="105"/>
      <c r="J62" s="105"/>
      <c r="K62" s="99" t="str">
        <f>IF(
    AND(OR(ISBLANK(H62),H62=""),OR(ISBLANK(I62),I62=""),OR(ISBLANK(J62),J62="")),
        Validación!$Q$4,
IF(
    AND(H62=Validación!$J$4,OR(_xlfn.ISFORMULA(I62),ISTEXT(I62),ISBLANK(I62)),_xlfn.ISFORMULA(J62)),
        Validación!$Q$5,
IF(
    AND(H62=Validación!$J$5,_xlfn.ISFORMULA(I62),OR(_xlfn.ISFORMULA(J62),ISTEXT(J62),ISBLANK(J62))),
        Validación!$Q$6,
IF(
    AND(H62=Validación!$J$5,ISTEXT(I62),OR(_xlfn.ISFORMULA(J62),ISBLANK(J62))),
        Validación!$Q$7,
IF(
    AND(H62=Validación!$J$5,_xlfn.ISFORMULA(I62),ISTEXT(J62)),
        Validación!$Q$8,
IF(
    AND(H62=Validación!$J$5,ISTEXT(I62),ISTEXT(J62)),
        Validación!$Q$9,
IF(
    AND(H62=Validación!$J$6,_xlfn.ISFORMULA(I62),OR(_xlfn.ISFORMULA(J62),ISTEXT(J62),ISBLANK(J62))),
        Validación!$Q$10,
IF(
    AND(H62=Validación!$J$6,ISTEXT(I62),OR(_xlfn.ISFORMULA(J62),ISBLANK(J62))),
        Validación!$Q$11,
IF(
    AND(H62=Validación!$J$6,_xlfn.ISFORMULA(I62),ISTEXT(J62)),
        Validación!$Q$12,
IF(
    AND(H62=Validación!$J$6,ISTEXT(I62),ISTEXT(J62)),
        Validación!$Q$13,
""
))))))))))</f>
        <v>Pendiente. Por favor complete las columnas.</v>
      </c>
    </row>
    <row r="63" spans="2:11" ht="80.150000000000006" customHeight="1" x14ac:dyDescent="0.35">
      <c r="B63" s="103"/>
      <c r="C63" s="100"/>
      <c r="D63" s="106"/>
      <c r="E63" s="78" t="s">
        <v>138</v>
      </c>
      <c r="F63" s="12" t="s">
        <v>92</v>
      </c>
      <c r="G63" s="75"/>
      <c r="H63" s="100"/>
      <c r="I63" s="106"/>
      <c r="J63" s="106"/>
      <c r="K63" s="100" t="str">
        <f>IF(
    AND(OR(ISBLANK(H63),H63=""),OR(ISBLANK(I63),I63=""),OR(ISBLANK(J63),J63="")),
        Validación!$Q$4,
IF(
    AND(H63=Validación!$J$4,OR(_xlfn.ISFORMULA(I63),ISTEXT(I63),ISBLANK(I63)),_xlfn.ISFORMULA(J63)),
        Validación!$Q$5,
IF(
    AND(H63=Validación!$J$5,_xlfn.ISFORMULA(I63),OR(_xlfn.ISFORMULA(J63),ISTEXT(J63),ISBLANK(J63))),
        Validación!$Q$6,
IF(
    AND(H63=Validación!$J$5,ISTEXT(I63),OR(_xlfn.ISFORMULA(J63),ISBLANK(J63))),
        Validación!$Q$7,
IF(
    AND(H63=Validación!$J$5,_xlfn.ISFORMULA(I63),ISTEXT(J63)),
        Validación!$Q$8,
IF(
    AND(H63=Validación!$J$5,ISTEXT(I63),ISTEXT(J63)),
        Validación!$Q$9,
IF(
    AND(H63=Validación!$J$6,_xlfn.ISFORMULA(I63),OR(_xlfn.ISFORMULA(J63),ISTEXT(J63),ISBLANK(J63))),
        Validación!$Q$10,
IF(
    AND(H63=Validación!$J$6,ISTEXT(I63),OR(_xlfn.ISFORMULA(J63),ISBLANK(J63))),
        Validación!$Q$11,
IF(
    AND(H63=Validación!$J$6,_xlfn.ISFORMULA(I63),ISTEXT(J63)),
        Validación!$Q$12,
IF(
    AND(H63=Validación!$J$6,ISTEXT(I63),ISTEXT(J63)),
        Validación!$Q$13,
""
))))))))))</f>
        <v>Pendiente. Por favor complete las columnas.</v>
      </c>
    </row>
    <row r="64" spans="2:11" ht="80.150000000000006" customHeight="1" x14ac:dyDescent="0.35">
      <c r="B64" s="101" t="s">
        <v>106</v>
      </c>
      <c r="C64" s="98" t="str">
        <f t="shared" si="1"/>
        <v>Dimensión 2. Proceso educativo</v>
      </c>
      <c r="D64" s="104" t="s">
        <v>139</v>
      </c>
      <c r="E64" s="78" t="s">
        <v>140</v>
      </c>
      <c r="F64" s="12" t="s">
        <v>79</v>
      </c>
      <c r="G64" s="75"/>
      <c r="H64" s="98"/>
      <c r="I64" s="104" t="str">
        <f>IF(H64=Validación!$J$4,"Pauta con "&amp;Validación!$J$4&amp;": "&amp;Validación!$S$4,
IF(H64=Validación!$J$5,"Pauta con "&amp;Validación!$J$5&amp;": "&amp;Validación!$S$6,
IF(H64=Validación!$J$6,"Pauta con "&amp;Validación!$J$6&amp;": "&amp;Validación!$S$6,
"")))</f>
        <v/>
      </c>
      <c r="J64" s="104" t="str">
        <f>IF(H64=Validación!$J$4,"Pauta con "&amp;Validación!$J$4&amp;": "&amp;Validación!$S$5,
IF(H64=Validación!$J$5,"Pauta con "&amp;Validación!$J$5&amp;": "&amp;Validación!$S$7,
IF(H64=Validación!$J$6,"Pauta con "&amp;Validación!$J$6&amp;": "&amp;Validación!$S$7,
"")))</f>
        <v/>
      </c>
      <c r="K64" s="98" t="str">
        <f>IF(
    AND(OR(ISBLANK(H64),H64=""),OR(ISBLANK(I64),I64=""),OR(ISBLANK(J64),J64="")),
        Validación!$Q$4,
IF(
    AND(H64=Validación!$J$4,OR(_xlfn.ISFORMULA(I64),ISTEXT(I64),ISBLANK(I64)),_xlfn.ISFORMULA(J64)),
        Validación!$Q$5,
IF(
    AND(H64=Validación!$J$5,_xlfn.ISFORMULA(I64),OR(_xlfn.ISFORMULA(J64),ISTEXT(J64),ISBLANK(J64))),
        Validación!$Q$6,
IF(
    AND(H64=Validación!$J$5,ISTEXT(I64),OR(_xlfn.ISFORMULA(J64),ISBLANK(J64))),
        Validación!$Q$7,
IF(
    AND(H64=Validación!$J$5,_xlfn.ISFORMULA(I64),ISTEXT(J64)),
        Validación!$Q$8,
IF(
    AND(H64=Validación!$J$5,ISTEXT(I64),ISTEXT(J64)),
        Validación!$Q$9,
IF(
    AND(H64=Validación!$J$6,_xlfn.ISFORMULA(I64),OR(_xlfn.ISFORMULA(J64),ISTEXT(J64),ISBLANK(J64))),
        Validación!$Q$10,
IF(
    AND(H64=Validación!$J$6,ISTEXT(I64),OR(_xlfn.ISFORMULA(J64),ISBLANK(J64))),
        Validación!$Q$11,
IF(
    AND(H64=Validación!$J$6,_xlfn.ISFORMULA(I64),ISTEXT(J64)),
        Validación!$Q$12,
IF(
    AND(H64=Validación!$J$6,ISTEXT(I64),ISTEXT(J64)),
        Validación!$Q$13,
""
))))))))))</f>
        <v>Pendiente. Por favor complete las columnas.</v>
      </c>
    </row>
    <row r="65" spans="2:11" ht="80.150000000000006" customHeight="1" x14ac:dyDescent="0.35">
      <c r="B65" s="103"/>
      <c r="C65" s="100"/>
      <c r="D65" s="106"/>
      <c r="E65" s="78" t="s">
        <v>141</v>
      </c>
      <c r="F65" s="12" t="s">
        <v>92</v>
      </c>
      <c r="G65" s="75"/>
      <c r="H65" s="100"/>
      <c r="I65" s="106"/>
      <c r="J65" s="106"/>
      <c r="K65" s="100" t="str">
        <f>IF(
    AND(OR(ISBLANK(H65),H65=""),OR(ISBLANK(I65),I65=""),OR(ISBLANK(J65),J65="")),
        Validación!$Q$4,
IF(
    AND(H65=Validación!$J$4,OR(_xlfn.ISFORMULA(I65),ISTEXT(I65),ISBLANK(I65)),_xlfn.ISFORMULA(J65)),
        Validación!$Q$5,
IF(
    AND(H65=Validación!$J$5,_xlfn.ISFORMULA(I65),OR(_xlfn.ISFORMULA(J65),ISTEXT(J65),ISBLANK(J65))),
        Validación!$Q$6,
IF(
    AND(H65=Validación!$J$5,ISTEXT(I65),OR(_xlfn.ISFORMULA(J65),ISBLANK(J65))),
        Validación!$Q$7,
IF(
    AND(H65=Validación!$J$5,_xlfn.ISFORMULA(I65),ISTEXT(J65)),
        Validación!$Q$8,
IF(
    AND(H65=Validación!$J$5,ISTEXT(I65),ISTEXT(J65)),
        Validación!$Q$9,
IF(
    AND(H65=Validación!$J$6,_xlfn.ISFORMULA(I65),OR(_xlfn.ISFORMULA(J65),ISTEXT(J65),ISBLANK(J65))),
        Validación!$Q$10,
IF(
    AND(H65=Validación!$J$6,ISTEXT(I65),OR(_xlfn.ISFORMULA(J65),ISBLANK(J65))),
        Validación!$Q$11,
IF(
    AND(H65=Validación!$J$6,_xlfn.ISFORMULA(I65),ISTEXT(J65)),
        Validación!$Q$12,
IF(
    AND(H65=Validación!$J$6,ISTEXT(I65),ISTEXT(J65)),
        Validación!$Q$13,
""
))))))))))</f>
        <v>Pendiente. Por favor complete las columnas.</v>
      </c>
    </row>
    <row r="66" spans="2:11" ht="95.15" customHeight="1" x14ac:dyDescent="0.35">
      <c r="B66" s="15" t="s">
        <v>106</v>
      </c>
      <c r="C66" s="12" t="str">
        <f t="shared" si="1"/>
        <v>Dimensión 2. Proceso educativo</v>
      </c>
      <c r="D66" s="75" t="s">
        <v>142</v>
      </c>
      <c r="E66" s="78" t="s">
        <v>143</v>
      </c>
      <c r="F66" s="12" t="s">
        <v>79</v>
      </c>
      <c r="G66" s="75"/>
      <c r="H66" s="12"/>
      <c r="I66" s="75" t="str">
        <f>IF(H66=Validación!$J$4,"Pauta con "&amp;Validación!$J$4&amp;": "&amp;Validación!$S$4,
IF(H66=Validación!$J$5,"Pauta con "&amp;Validación!$J$5&amp;": "&amp;Validación!$S$6,
IF(H66=Validación!$J$6,"Pauta con "&amp;Validación!$J$6&amp;": "&amp;Validación!$S$6,
"")))</f>
        <v/>
      </c>
      <c r="J66" s="75" t="str">
        <f>IF(H66=Validación!$J$4,"Pauta con "&amp;Validación!$J$4&amp;": "&amp;Validación!$S$5,
IF(H66=Validación!$J$5,"Pauta con "&amp;Validación!$J$5&amp;": "&amp;Validación!$S$7,
IF(H66=Validación!$J$6,"Pauta con "&amp;Validación!$J$6&amp;": "&amp;Validación!$S$7,
"")))</f>
        <v/>
      </c>
      <c r="K66" s="12" t="str">
        <f>IF(
    AND(OR(ISBLANK(H66),H66=""),OR(ISBLANK(I66),I66=""),OR(ISBLANK(J66),J66="")),
        Validación!$Q$4,
IF(
    AND(H66=Validación!$J$4,OR(_xlfn.ISFORMULA(I66),ISTEXT(I66),ISBLANK(I66)),_xlfn.ISFORMULA(J66)),
        Validación!$Q$5,
IF(
    AND(H66=Validación!$J$5,_xlfn.ISFORMULA(I66),OR(_xlfn.ISFORMULA(J66),ISTEXT(J66),ISBLANK(J66))),
        Validación!$Q$6,
IF(
    AND(H66=Validación!$J$5,ISTEXT(I66),OR(_xlfn.ISFORMULA(J66),ISBLANK(J66))),
        Validación!$Q$7,
IF(
    AND(H66=Validación!$J$5,_xlfn.ISFORMULA(I66),ISTEXT(J66)),
        Validación!$Q$8,
IF(
    AND(H66=Validación!$J$5,ISTEXT(I66),ISTEXT(J66)),
        Validación!$Q$9,
IF(
    AND(H66=Validación!$J$6,_xlfn.ISFORMULA(I66),OR(_xlfn.ISFORMULA(J66),ISTEXT(J66),ISBLANK(J66))),
        Validación!$Q$10,
IF(
    AND(H66=Validación!$J$6,ISTEXT(I66),OR(_xlfn.ISFORMULA(J66),ISBLANK(J66))),
        Validación!$Q$11,
IF(
    AND(H66=Validación!$J$6,_xlfn.ISFORMULA(I66),ISTEXT(J66)),
        Validación!$Q$12,
IF(
    AND(H66=Validación!$J$6,ISTEXT(I66),ISTEXT(J66)),
        Validación!$Q$13,
""
))))))))))</f>
        <v>Pendiente. Por favor complete las columnas.</v>
      </c>
    </row>
    <row r="67" spans="2:11" ht="80.150000000000006" customHeight="1" x14ac:dyDescent="0.35">
      <c r="B67" s="101" t="s">
        <v>106</v>
      </c>
      <c r="C67" s="98" t="str">
        <f t="shared" si="1"/>
        <v>Dimensión 2. Proceso educativo</v>
      </c>
      <c r="D67" s="104" t="s">
        <v>144</v>
      </c>
      <c r="E67" s="78" t="s">
        <v>145</v>
      </c>
      <c r="F67" s="12" t="s">
        <v>135</v>
      </c>
      <c r="G67" s="75"/>
      <c r="H67" s="98"/>
      <c r="I67" s="104" t="str">
        <f>IF(H67=Validación!$J$4,"Pauta con "&amp;Validación!$J$4&amp;": "&amp;Validación!$S$4,
IF(H67=Validación!$J$5,"Pauta con "&amp;Validación!$J$5&amp;": "&amp;Validación!$S$6,
IF(H67=Validación!$J$6,"Pauta con "&amp;Validación!$J$6&amp;": "&amp;Validación!$S$6,
"")))</f>
        <v/>
      </c>
      <c r="J67" s="104" t="str">
        <f>IF(H67=Validación!$J$4,"Pauta con "&amp;Validación!$J$4&amp;": "&amp;Validación!$S$5,
IF(H67=Validación!$J$5,"Pauta con "&amp;Validación!$J$5&amp;": "&amp;Validación!$S$7,
IF(H67=Validación!$J$6,"Pauta con "&amp;Validación!$J$6&amp;": "&amp;Validación!$S$7,
"")))</f>
        <v/>
      </c>
      <c r="K67" s="98" t="str">
        <f>IF(
    AND(OR(ISBLANK(H67),H67=""),OR(ISBLANK(I67),I67=""),OR(ISBLANK(J67),J67="")),
        Validación!$Q$4,
IF(
    AND(H67=Validación!$J$4,OR(_xlfn.ISFORMULA(I67),ISTEXT(I67),ISBLANK(I67)),_xlfn.ISFORMULA(J67)),
        Validación!$Q$5,
IF(
    AND(H67=Validación!$J$5,_xlfn.ISFORMULA(I67),OR(_xlfn.ISFORMULA(J67),ISTEXT(J67),ISBLANK(J67))),
        Validación!$Q$6,
IF(
    AND(H67=Validación!$J$5,ISTEXT(I67),OR(_xlfn.ISFORMULA(J67),ISBLANK(J67))),
        Validación!$Q$7,
IF(
    AND(H67=Validación!$J$5,_xlfn.ISFORMULA(I67),ISTEXT(J67)),
        Validación!$Q$8,
IF(
    AND(H67=Validación!$J$5,ISTEXT(I67),ISTEXT(J67)),
        Validación!$Q$9,
IF(
    AND(H67=Validación!$J$6,_xlfn.ISFORMULA(I67),OR(_xlfn.ISFORMULA(J67),ISTEXT(J67),ISBLANK(J67))),
        Validación!$Q$10,
IF(
    AND(H67=Validación!$J$6,ISTEXT(I67),OR(_xlfn.ISFORMULA(J67),ISBLANK(J67))),
        Validación!$Q$11,
IF(
    AND(H67=Validación!$J$6,_xlfn.ISFORMULA(I67),ISTEXT(J67)),
        Validación!$Q$12,
IF(
    AND(H67=Validación!$J$6,ISTEXT(I67),ISTEXT(J67)),
        Validación!$Q$13,
""
))))))))))</f>
        <v>Pendiente. Por favor complete las columnas.</v>
      </c>
    </row>
    <row r="68" spans="2:11" ht="80.150000000000006" customHeight="1" x14ac:dyDescent="0.35">
      <c r="B68" s="102"/>
      <c r="C68" s="99"/>
      <c r="D68" s="105"/>
      <c r="E68" s="78" t="s">
        <v>146</v>
      </c>
      <c r="F68" s="12" t="s">
        <v>135</v>
      </c>
      <c r="G68" s="75"/>
      <c r="H68" s="99"/>
      <c r="I68" s="105"/>
      <c r="J68" s="105"/>
      <c r="K68" s="99" t="str">
        <f>IF(
    AND(OR(ISBLANK(H68),H68=""),OR(ISBLANK(I68),I68=""),OR(ISBLANK(J68),J68="")),
        Validación!$Q$4,
IF(
    AND(H68=Validación!$J$4,OR(_xlfn.ISFORMULA(I68),ISTEXT(I68),ISBLANK(I68)),_xlfn.ISFORMULA(J68)),
        Validación!$Q$5,
IF(
    AND(H68=Validación!$J$5,_xlfn.ISFORMULA(I68),OR(_xlfn.ISFORMULA(J68),ISTEXT(J68),ISBLANK(J68))),
        Validación!$Q$6,
IF(
    AND(H68=Validación!$J$5,ISTEXT(I68),OR(_xlfn.ISFORMULA(J68),ISBLANK(J68))),
        Validación!$Q$7,
IF(
    AND(H68=Validación!$J$5,_xlfn.ISFORMULA(I68),ISTEXT(J68)),
        Validación!$Q$8,
IF(
    AND(H68=Validación!$J$5,ISTEXT(I68),ISTEXT(J68)),
        Validación!$Q$9,
IF(
    AND(H68=Validación!$J$6,_xlfn.ISFORMULA(I68),OR(_xlfn.ISFORMULA(J68),ISTEXT(J68),ISBLANK(J68))),
        Validación!$Q$10,
IF(
    AND(H68=Validación!$J$6,ISTEXT(I68),OR(_xlfn.ISFORMULA(J68),ISBLANK(J68))),
        Validación!$Q$11,
IF(
    AND(H68=Validación!$J$6,_xlfn.ISFORMULA(I68),ISTEXT(J68)),
        Validación!$Q$12,
IF(
    AND(H68=Validación!$J$6,ISTEXT(I68),ISTEXT(J68)),
        Validación!$Q$13,
""
))))))))))</f>
        <v>Pendiente. Por favor complete las columnas.</v>
      </c>
    </row>
    <row r="69" spans="2:11" ht="80.150000000000006" customHeight="1" x14ac:dyDescent="0.35">
      <c r="B69" s="103"/>
      <c r="C69" s="100"/>
      <c r="D69" s="106"/>
      <c r="E69" s="78" t="s">
        <v>147</v>
      </c>
      <c r="F69" s="12" t="s">
        <v>92</v>
      </c>
      <c r="G69" s="75"/>
      <c r="H69" s="100"/>
      <c r="I69" s="106"/>
      <c r="J69" s="106"/>
      <c r="K69" s="100" t="str">
        <f>IF(
    AND(OR(ISBLANK(H69),H69=""),OR(ISBLANK(I69),I69=""),OR(ISBLANK(J69),J69="")),
        Validación!$Q$4,
IF(
    AND(H69=Validación!$J$4,OR(_xlfn.ISFORMULA(I69),ISTEXT(I69),ISBLANK(I69)),_xlfn.ISFORMULA(J69)),
        Validación!$Q$5,
IF(
    AND(H69=Validación!$J$5,_xlfn.ISFORMULA(I69),OR(_xlfn.ISFORMULA(J69),ISTEXT(J69),ISBLANK(J69))),
        Validación!$Q$6,
IF(
    AND(H69=Validación!$J$5,ISTEXT(I69),OR(_xlfn.ISFORMULA(J69),ISBLANK(J69))),
        Validación!$Q$7,
IF(
    AND(H69=Validación!$J$5,_xlfn.ISFORMULA(I69),ISTEXT(J69)),
        Validación!$Q$8,
IF(
    AND(H69=Validación!$J$5,ISTEXT(I69),ISTEXT(J69)),
        Validación!$Q$9,
IF(
    AND(H69=Validación!$J$6,_xlfn.ISFORMULA(I69),OR(_xlfn.ISFORMULA(J69),ISTEXT(J69),ISBLANK(J69))),
        Validación!$Q$10,
IF(
    AND(H69=Validación!$J$6,ISTEXT(I69),OR(_xlfn.ISFORMULA(J69),ISBLANK(J69))),
        Validación!$Q$11,
IF(
    AND(H69=Validación!$J$6,_xlfn.ISFORMULA(I69),ISTEXT(J69)),
        Validación!$Q$12,
IF(
    AND(H69=Validación!$J$6,ISTEXT(I69),ISTEXT(J69)),
        Validación!$Q$13,
""
))))))))))</f>
        <v>Pendiente. Por favor complete las columnas.</v>
      </c>
    </row>
    <row r="70" spans="2:11" ht="80.150000000000006" customHeight="1" x14ac:dyDescent="0.35">
      <c r="B70" s="101" t="s">
        <v>106</v>
      </c>
      <c r="C70" s="98" t="str">
        <f t="shared" si="1"/>
        <v>Dimensión 2. Proceso educativo</v>
      </c>
      <c r="D70" s="104" t="s">
        <v>148</v>
      </c>
      <c r="E70" s="78" t="s">
        <v>149</v>
      </c>
      <c r="F70" s="12" t="s">
        <v>79</v>
      </c>
      <c r="G70" s="75"/>
      <c r="H70" s="98"/>
      <c r="I70" s="104" t="str">
        <f>IF(H70=Validación!$J$4,"Pauta con "&amp;Validación!$J$4&amp;": "&amp;Validación!$S$4,
IF(H70=Validación!$J$5,"Pauta con "&amp;Validación!$J$5&amp;": "&amp;Validación!$S$6,
IF(H70=Validación!$J$6,"Pauta con "&amp;Validación!$J$6&amp;": "&amp;Validación!$S$6,
"")))</f>
        <v/>
      </c>
      <c r="J70" s="104" t="str">
        <f>IF(H70=Validación!$J$4,"Pauta con "&amp;Validación!$J$4&amp;": "&amp;Validación!$S$5,
IF(H70=Validación!$J$5,"Pauta con "&amp;Validación!$J$5&amp;": "&amp;Validación!$S$7,
IF(H70=Validación!$J$6,"Pauta con "&amp;Validación!$J$6&amp;": "&amp;Validación!$S$7,
"")))</f>
        <v/>
      </c>
      <c r="K70" s="98" t="str">
        <f>IF(
    AND(OR(ISBLANK(H70),H70=""),OR(ISBLANK(I70),I70=""),OR(ISBLANK(J70),J70="")),
        Validación!$Q$4,
IF(
    AND(H70=Validación!$J$4,OR(_xlfn.ISFORMULA(I70),ISTEXT(I70),ISBLANK(I70)),_xlfn.ISFORMULA(J70)),
        Validación!$Q$5,
IF(
    AND(H70=Validación!$J$5,_xlfn.ISFORMULA(I70),OR(_xlfn.ISFORMULA(J70),ISTEXT(J70),ISBLANK(J70))),
        Validación!$Q$6,
IF(
    AND(H70=Validación!$J$5,ISTEXT(I70),OR(_xlfn.ISFORMULA(J70),ISBLANK(J70))),
        Validación!$Q$7,
IF(
    AND(H70=Validación!$J$5,_xlfn.ISFORMULA(I70),ISTEXT(J70)),
        Validación!$Q$8,
IF(
    AND(H70=Validación!$J$5,ISTEXT(I70),ISTEXT(J70)),
        Validación!$Q$9,
IF(
    AND(H70=Validación!$J$6,_xlfn.ISFORMULA(I70),OR(_xlfn.ISFORMULA(J70),ISTEXT(J70),ISBLANK(J70))),
        Validación!$Q$10,
IF(
    AND(H70=Validación!$J$6,ISTEXT(I70),OR(_xlfn.ISFORMULA(J70),ISBLANK(J70))),
        Validación!$Q$11,
IF(
    AND(H70=Validación!$J$6,_xlfn.ISFORMULA(I70),ISTEXT(J70)),
        Validación!$Q$12,
IF(
    AND(H70=Validación!$J$6,ISTEXT(I70),ISTEXT(J70)),
        Validación!$Q$13,
""
))))))))))</f>
        <v>Pendiente. Por favor complete las columnas.</v>
      </c>
    </row>
    <row r="71" spans="2:11" ht="80.150000000000006" customHeight="1" x14ac:dyDescent="0.35">
      <c r="B71" s="102"/>
      <c r="C71" s="99"/>
      <c r="D71" s="105"/>
      <c r="E71" s="78" t="s">
        <v>150</v>
      </c>
      <c r="F71" s="12" t="s">
        <v>92</v>
      </c>
      <c r="G71" s="75"/>
      <c r="H71" s="99"/>
      <c r="I71" s="105"/>
      <c r="J71" s="105"/>
      <c r="K71" s="99" t="str">
        <f>IF(
    AND(OR(ISBLANK(H71),H71=""),OR(ISBLANK(I71),I71=""),OR(ISBLANK(J71),J71="")),
        Validación!$Q$4,
IF(
    AND(H71=Validación!$J$4,OR(_xlfn.ISFORMULA(I71),ISTEXT(I71),ISBLANK(I71)),_xlfn.ISFORMULA(J71)),
        Validación!$Q$5,
IF(
    AND(H71=Validación!$J$5,_xlfn.ISFORMULA(I71),OR(_xlfn.ISFORMULA(J71),ISTEXT(J71),ISBLANK(J71))),
        Validación!$Q$6,
IF(
    AND(H71=Validación!$J$5,ISTEXT(I71),OR(_xlfn.ISFORMULA(J71),ISBLANK(J71))),
        Validación!$Q$7,
IF(
    AND(H71=Validación!$J$5,_xlfn.ISFORMULA(I71),ISTEXT(J71)),
        Validación!$Q$8,
IF(
    AND(H71=Validación!$J$5,ISTEXT(I71),ISTEXT(J71)),
        Validación!$Q$9,
IF(
    AND(H71=Validación!$J$6,_xlfn.ISFORMULA(I71),OR(_xlfn.ISFORMULA(J71),ISTEXT(J71),ISBLANK(J71))),
        Validación!$Q$10,
IF(
    AND(H71=Validación!$J$6,ISTEXT(I71),OR(_xlfn.ISFORMULA(J71),ISBLANK(J71))),
        Validación!$Q$11,
IF(
    AND(H71=Validación!$J$6,_xlfn.ISFORMULA(I71),ISTEXT(J71)),
        Validación!$Q$12,
IF(
    AND(H71=Validación!$J$6,ISTEXT(I71),ISTEXT(J71)),
        Validación!$Q$13,
""
))))))))))</f>
        <v>Pendiente. Por favor complete las columnas.</v>
      </c>
    </row>
    <row r="72" spans="2:11" ht="80.150000000000006" customHeight="1" x14ac:dyDescent="0.35">
      <c r="B72" s="103"/>
      <c r="C72" s="100"/>
      <c r="D72" s="106"/>
      <c r="E72" s="78" t="s">
        <v>151</v>
      </c>
      <c r="F72" s="12" t="s">
        <v>92</v>
      </c>
      <c r="G72" s="75"/>
      <c r="H72" s="100"/>
      <c r="I72" s="106"/>
      <c r="J72" s="106"/>
      <c r="K72" s="100" t="str">
        <f>IF(
    AND(OR(ISBLANK(H72),H72=""),OR(ISBLANK(I72),I72=""),OR(ISBLANK(J72),J72="")),
        Validación!$Q$4,
IF(
    AND(H72=Validación!$J$4,OR(_xlfn.ISFORMULA(I72),ISTEXT(I72),ISBLANK(I72)),_xlfn.ISFORMULA(J72)),
        Validación!$Q$5,
IF(
    AND(H72=Validación!$J$5,_xlfn.ISFORMULA(I72),OR(_xlfn.ISFORMULA(J72),ISTEXT(J72),ISBLANK(J72))),
        Validación!$Q$6,
IF(
    AND(H72=Validación!$J$5,ISTEXT(I72),OR(_xlfn.ISFORMULA(J72),ISBLANK(J72))),
        Validación!$Q$7,
IF(
    AND(H72=Validación!$J$5,_xlfn.ISFORMULA(I72),ISTEXT(J72)),
        Validación!$Q$8,
IF(
    AND(H72=Validación!$J$5,ISTEXT(I72),ISTEXT(J72)),
        Validación!$Q$9,
IF(
    AND(H72=Validación!$J$6,_xlfn.ISFORMULA(I72),OR(_xlfn.ISFORMULA(J72),ISTEXT(J72),ISBLANK(J72))),
        Validación!$Q$10,
IF(
    AND(H72=Validación!$J$6,ISTEXT(I72),OR(_xlfn.ISFORMULA(J72),ISBLANK(J72))),
        Validación!$Q$11,
IF(
    AND(H72=Validación!$J$6,_xlfn.ISFORMULA(I72),ISTEXT(J72)),
        Validación!$Q$12,
IF(
    AND(H72=Validación!$J$6,ISTEXT(I72),ISTEXT(J72)),
        Validación!$Q$13,
""
))))))))))</f>
        <v>Pendiente. Por favor complete las columnas.</v>
      </c>
    </row>
    <row r="73" spans="2:11" ht="80.150000000000006" customHeight="1" x14ac:dyDescent="0.35">
      <c r="B73" s="15" t="s">
        <v>152</v>
      </c>
      <c r="C73" s="12" t="str">
        <f t="shared" si="1"/>
        <v>Dimensión 2. Proceso educativo</v>
      </c>
      <c r="D73" s="75" t="s">
        <v>153</v>
      </c>
      <c r="E73" s="78" t="s">
        <v>154</v>
      </c>
      <c r="F73" s="12" t="s">
        <v>135</v>
      </c>
      <c r="G73" s="75"/>
      <c r="H73" s="12"/>
      <c r="I73" s="75" t="str">
        <f>IF(H73=Validación!$J$4,"Pauta con "&amp;Validación!$J$4&amp;": "&amp;Validación!$S$4,
IF(H73=Validación!$J$5,"Pauta con "&amp;Validación!$J$5&amp;": "&amp;Validación!$S$6,
IF(H73=Validación!$J$6,"Pauta con "&amp;Validación!$J$6&amp;": "&amp;Validación!$S$6,
"")))</f>
        <v/>
      </c>
      <c r="J73" s="75" t="str">
        <f>IF(H73=Validación!$J$4,"Pauta con "&amp;Validación!$J$4&amp;": "&amp;Validación!$S$5,
IF(H73=Validación!$J$5,"Pauta con "&amp;Validación!$J$5&amp;": "&amp;Validación!$S$7,
IF(H73=Validación!$J$6,"Pauta con "&amp;Validación!$J$6&amp;": "&amp;Validación!$S$7,
"")))</f>
        <v/>
      </c>
      <c r="K73" s="12" t="str">
        <f>IF(
    AND(OR(ISBLANK(H73),H73=""),OR(ISBLANK(I73),I73=""),OR(ISBLANK(J73),J73="")),
        Validación!$Q$4,
IF(
    AND(H73=Validación!$J$4,OR(_xlfn.ISFORMULA(I73),ISTEXT(I73),ISBLANK(I73)),_xlfn.ISFORMULA(J73)),
        Validación!$Q$5,
IF(
    AND(H73=Validación!$J$5,_xlfn.ISFORMULA(I73),OR(_xlfn.ISFORMULA(J73),ISTEXT(J73),ISBLANK(J73))),
        Validación!$Q$6,
IF(
    AND(H73=Validación!$J$5,ISTEXT(I73),OR(_xlfn.ISFORMULA(J73),ISBLANK(J73))),
        Validación!$Q$7,
IF(
    AND(H73=Validación!$J$5,_xlfn.ISFORMULA(I73),ISTEXT(J73)),
        Validación!$Q$8,
IF(
    AND(H73=Validación!$J$5,ISTEXT(I73),ISTEXT(J73)),
        Validación!$Q$9,
IF(
    AND(H73=Validación!$J$6,_xlfn.ISFORMULA(I73),OR(_xlfn.ISFORMULA(J73),ISTEXT(J73),ISBLANK(J73))),
        Validación!$Q$10,
IF(
    AND(H73=Validación!$J$6,ISTEXT(I73),OR(_xlfn.ISFORMULA(J73),ISBLANK(J73))),
        Validación!$Q$11,
IF(
    AND(H73=Validación!$J$6,_xlfn.ISFORMULA(I73),ISTEXT(J73)),
        Validación!$Q$12,
IF(
    AND(H73=Validación!$J$6,ISTEXT(I73),ISTEXT(J73)),
        Validación!$Q$13,
""
))))))))))</f>
        <v>Pendiente. Por favor complete las columnas.</v>
      </c>
    </row>
    <row r="74" spans="2:11" ht="14.5" x14ac:dyDescent="0.35"/>
    <row r="75" spans="2:11" ht="25" customHeight="1" x14ac:dyDescent="0.35">
      <c r="B75" s="10" t="s">
        <v>155</v>
      </c>
      <c r="C75" s="10"/>
      <c r="D75" s="10"/>
      <c r="E75" s="10"/>
      <c r="F75" s="10"/>
      <c r="G75" s="10"/>
      <c r="H75" s="10"/>
      <c r="I75" s="10"/>
      <c r="J75" s="10"/>
      <c r="K75" s="10"/>
    </row>
    <row r="76" spans="2:11" ht="11.15" customHeight="1" x14ac:dyDescent="0.35">
      <c r="B76" s="7"/>
      <c r="C76" s="7"/>
      <c r="D76" s="7"/>
      <c r="E76" s="7"/>
      <c r="F76" s="7"/>
      <c r="G76" s="7"/>
      <c r="H76" s="7"/>
      <c r="I76" s="7"/>
      <c r="J76" s="7"/>
      <c r="K76" s="7"/>
    </row>
    <row r="77" spans="2:11" ht="26" x14ac:dyDescent="0.35">
      <c r="B77" s="76" t="s">
        <v>67</v>
      </c>
      <c r="C77" s="76" t="s">
        <v>68</v>
      </c>
      <c r="D77" s="76" t="s">
        <v>69</v>
      </c>
      <c r="E77" s="76" t="s">
        <v>70</v>
      </c>
      <c r="F77" s="76"/>
      <c r="G77" s="77" t="s">
        <v>72</v>
      </c>
      <c r="H77" s="77" t="s">
        <v>73</v>
      </c>
      <c r="I77" s="77" t="s">
        <v>122</v>
      </c>
      <c r="J77" s="77" t="s">
        <v>123</v>
      </c>
      <c r="K77" s="76" t="s">
        <v>31</v>
      </c>
    </row>
    <row r="78" spans="2:11" ht="103" customHeight="1" x14ac:dyDescent="0.35">
      <c r="B78" s="101" t="s">
        <v>106</v>
      </c>
      <c r="C78" s="98" t="str">
        <f>$B$75</f>
        <v>Dimensión 3. Estudiantes y personas graduadas</v>
      </c>
      <c r="D78" s="104" t="s">
        <v>156</v>
      </c>
      <c r="E78" s="78" t="s">
        <v>157</v>
      </c>
      <c r="F78" s="12" t="s">
        <v>89</v>
      </c>
      <c r="G78" s="75"/>
      <c r="H78" s="98"/>
      <c r="I78" s="104" t="str">
        <f>IF(H78=Validación!$J$4,"Pauta con "&amp;Validación!$J$4&amp;": "&amp;Validación!$S$4,
IF(H78=Validación!$J$5,"Pauta con "&amp;Validación!$J$5&amp;": "&amp;Validación!$S$6,
IF(H78=Validación!$J$6,"Pauta con "&amp;Validación!$J$6&amp;": "&amp;Validación!$S$6,
"")))</f>
        <v/>
      </c>
      <c r="J78" s="104" t="str">
        <f>IF(H78=Validación!$J$4,"Pauta con "&amp;Validación!$J$4&amp;": "&amp;Validación!$S$5,
IF(H78=Validación!$J$5,"Pauta con "&amp;Validación!$J$5&amp;": "&amp;Validación!$S$7,
IF(H78=Validación!$J$6,"Pauta con "&amp;Validación!$J$6&amp;": "&amp;Validación!$S$7,
"")))</f>
        <v/>
      </c>
      <c r="K78" s="98" t="str">
        <f>IF(
    AND(OR(ISBLANK(H78),H78=""),OR(ISBLANK(I78),I78=""),OR(ISBLANK(J78),J78="")),
        Validación!$Q$4,
IF(
    AND(H78=Validación!$J$4,OR(_xlfn.ISFORMULA(I78),ISTEXT(I78),ISBLANK(I78)),_xlfn.ISFORMULA(J78)),
        Validación!$Q$5,
IF(
    AND(H78=Validación!$J$5,_xlfn.ISFORMULA(I78),OR(_xlfn.ISFORMULA(J78),ISTEXT(J78),ISBLANK(J78))),
        Validación!$Q$6,
IF(
    AND(H78=Validación!$J$5,ISTEXT(I78),OR(_xlfn.ISFORMULA(J78),ISBLANK(J78))),
        Validación!$Q$7,
IF(
    AND(H78=Validación!$J$5,_xlfn.ISFORMULA(I78),ISTEXT(J78)),
        Validación!$Q$8,
IF(
    AND(H78=Validación!$J$5,ISTEXT(I78),ISTEXT(J78)),
        Validación!$Q$9,
IF(
    AND(H78=Validación!$J$6,_xlfn.ISFORMULA(I78),OR(_xlfn.ISFORMULA(J78),ISTEXT(J78),ISBLANK(J78))),
        Validación!$Q$10,
IF(
    AND(H78=Validación!$J$6,ISTEXT(I78),OR(_xlfn.ISFORMULA(J78),ISBLANK(J78))),
        Validación!$Q$11,
IF(
    AND(H78=Validación!$J$6,_xlfn.ISFORMULA(I78),ISTEXT(J78)),
        Validación!$Q$12,
IF(
    AND(H78=Validación!$J$6,ISTEXT(I78),ISTEXT(J78)),
        Validación!$Q$13,
""
))))))))))</f>
        <v>Pendiente. Por favor complete las columnas.</v>
      </c>
    </row>
    <row r="79" spans="2:11" ht="80.150000000000006" customHeight="1" x14ac:dyDescent="0.35">
      <c r="B79" s="102"/>
      <c r="C79" s="99"/>
      <c r="D79" s="105"/>
      <c r="E79" s="78" t="s">
        <v>158</v>
      </c>
      <c r="F79" s="12" t="s">
        <v>89</v>
      </c>
      <c r="G79" s="75"/>
      <c r="H79" s="99"/>
      <c r="I79" s="105"/>
      <c r="J79" s="105"/>
      <c r="K79" s="99" t="str">
        <f>IF(
    AND(OR(ISBLANK(H79),H79=""),OR(ISBLANK(I79),I79=""),OR(ISBLANK(J79),J79="")),
        Validación!$Q$4,
IF(
    AND(H79=Validación!$J$4,OR(_xlfn.ISFORMULA(I79),ISTEXT(I79),ISBLANK(I79)),_xlfn.ISFORMULA(J79)),
        Validación!$Q$5,
IF(
    AND(H79=Validación!$J$5,_xlfn.ISFORMULA(I79),OR(_xlfn.ISFORMULA(J79),ISTEXT(J79),ISBLANK(J79))),
        Validación!$Q$6,
IF(
    AND(H79=Validación!$J$5,ISTEXT(I79),OR(_xlfn.ISFORMULA(J79),ISBLANK(J79))),
        Validación!$Q$7,
IF(
    AND(H79=Validación!$J$5,_xlfn.ISFORMULA(I79),ISTEXT(J79)),
        Validación!$Q$8,
IF(
    AND(H79=Validación!$J$5,ISTEXT(I79),ISTEXT(J79)),
        Validación!$Q$9,
IF(
    AND(H79=Validación!$J$6,_xlfn.ISFORMULA(I79),OR(_xlfn.ISFORMULA(J79),ISTEXT(J79),ISBLANK(J79))),
        Validación!$Q$10,
IF(
    AND(H79=Validación!$J$6,ISTEXT(I79),OR(_xlfn.ISFORMULA(J79),ISBLANK(J79))),
        Validación!$Q$11,
IF(
    AND(H79=Validación!$J$6,_xlfn.ISFORMULA(I79),ISTEXT(J79)),
        Validación!$Q$12,
IF(
    AND(H79=Validación!$J$6,ISTEXT(I79),ISTEXT(J79)),
        Validación!$Q$13,
""
))))))))))</f>
        <v>Pendiente. Por favor complete las columnas.</v>
      </c>
    </row>
    <row r="80" spans="2:11" ht="80.150000000000006" customHeight="1" x14ac:dyDescent="0.35">
      <c r="B80" s="102"/>
      <c r="C80" s="99"/>
      <c r="D80" s="105"/>
      <c r="E80" s="78" t="s">
        <v>159</v>
      </c>
      <c r="F80" s="12" t="s">
        <v>89</v>
      </c>
      <c r="G80" s="75"/>
      <c r="H80" s="99"/>
      <c r="I80" s="105"/>
      <c r="J80" s="105"/>
      <c r="K80" s="99" t="str">
        <f>IF(
    AND(OR(ISBLANK(H80),H80=""),OR(ISBLANK(I80),I80=""),OR(ISBLANK(J80),J80="")),
        Validación!$Q$4,
IF(
    AND(H80=Validación!$J$4,OR(_xlfn.ISFORMULA(I80),ISTEXT(I80),ISBLANK(I80)),_xlfn.ISFORMULA(J80)),
        Validación!$Q$5,
IF(
    AND(H80=Validación!$J$5,_xlfn.ISFORMULA(I80),OR(_xlfn.ISFORMULA(J80),ISTEXT(J80),ISBLANK(J80))),
        Validación!$Q$6,
IF(
    AND(H80=Validación!$J$5,ISTEXT(I80),OR(_xlfn.ISFORMULA(J80),ISBLANK(J80))),
        Validación!$Q$7,
IF(
    AND(H80=Validación!$J$5,_xlfn.ISFORMULA(I80),ISTEXT(J80)),
        Validación!$Q$8,
IF(
    AND(H80=Validación!$J$5,ISTEXT(I80),ISTEXT(J80)),
        Validación!$Q$9,
IF(
    AND(H80=Validación!$J$6,_xlfn.ISFORMULA(I80),OR(_xlfn.ISFORMULA(J80),ISTEXT(J80),ISBLANK(J80))),
        Validación!$Q$10,
IF(
    AND(H80=Validación!$J$6,ISTEXT(I80),OR(_xlfn.ISFORMULA(J80),ISBLANK(J80))),
        Validación!$Q$11,
IF(
    AND(H80=Validación!$J$6,_xlfn.ISFORMULA(I80),ISTEXT(J80)),
        Validación!$Q$12,
IF(
    AND(H80=Validación!$J$6,ISTEXT(I80),ISTEXT(J80)),
        Validación!$Q$13,
""
))))))))))</f>
        <v>Pendiente. Por favor complete las columnas.</v>
      </c>
    </row>
    <row r="81" spans="2:11" ht="122.15" customHeight="1" x14ac:dyDescent="0.35">
      <c r="B81" s="103"/>
      <c r="C81" s="100"/>
      <c r="D81" s="106"/>
      <c r="E81" s="78" t="s">
        <v>160</v>
      </c>
      <c r="F81" s="12" t="s">
        <v>92</v>
      </c>
      <c r="G81" s="75"/>
      <c r="H81" s="100"/>
      <c r="I81" s="106"/>
      <c r="J81" s="106"/>
      <c r="K81" s="100" t="str">
        <f>IF(
    AND(OR(ISBLANK(H81),H81=""),OR(ISBLANK(I81),I81=""),OR(ISBLANK(J81),J81="")),
        Validación!$Q$4,
IF(
    AND(H81=Validación!$J$4,OR(_xlfn.ISFORMULA(I81),ISTEXT(I81),ISBLANK(I81)),_xlfn.ISFORMULA(J81)),
        Validación!$Q$5,
IF(
    AND(H81=Validación!$J$5,_xlfn.ISFORMULA(I81),OR(_xlfn.ISFORMULA(J81),ISTEXT(J81),ISBLANK(J81))),
        Validación!$Q$6,
IF(
    AND(H81=Validación!$J$5,ISTEXT(I81),OR(_xlfn.ISFORMULA(J81),ISBLANK(J81))),
        Validación!$Q$7,
IF(
    AND(H81=Validación!$J$5,_xlfn.ISFORMULA(I81),ISTEXT(J81)),
        Validación!$Q$8,
IF(
    AND(H81=Validación!$J$5,ISTEXT(I81),ISTEXT(J81)),
        Validación!$Q$9,
IF(
    AND(H81=Validación!$J$6,_xlfn.ISFORMULA(I81),OR(_xlfn.ISFORMULA(J81),ISTEXT(J81),ISBLANK(J81))),
        Validación!$Q$10,
IF(
    AND(H81=Validación!$J$6,ISTEXT(I81),OR(_xlfn.ISFORMULA(J81),ISBLANK(J81))),
        Validación!$Q$11,
IF(
    AND(H81=Validación!$J$6,_xlfn.ISFORMULA(I81),ISTEXT(J81)),
        Validación!$Q$12,
IF(
    AND(H81=Validación!$J$6,ISTEXT(I81),ISTEXT(J81)),
        Validación!$Q$13,
""
))))))))))</f>
        <v>Pendiente. Por favor complete las columnas.</v>
      </c>
    </row>
    <row r="82" spans="2:11" ht="80.150000000000006" customHeight="1" x14ac:dyDescent="0.35">
      <c r="B82" s="101" t="s">
        <v>152</v>
      </c>
      <c r="C82" s="98" t="str">
        <f t="shared" ref="C82:C93" si="2">$B$75</f>
        <v>Dimensión 3. Estudiantes y personas graduadas</v>
      </c>
      <c r="D82" s="104" t="s">
        <v>161</v>
      </c>
      <c r="E82" s="78" t="s">
        <v>162</v>
      </c>
      <c r="F82" s="12" t="s">
        <v>89</v>
      </c>
      <c r="G82" s="75"/>
      <c r="H82" s="98"/>
      <c r="I82" s="104" t="str">
        <f>IF(H82=Validación!$J$4,"Pauta con "&amp;Validación!$J$4&amp;": "&amp;Validación!$S$4,
IF(H82=Validación!$J$5,"Pauta con "&amp;Validación!$J$5&amp;": "&amp;Validación!$S$6,
IF(H82=Validación!$J$6,"Pauta con "&amp;Validación!$J$6&amp;": "&amp;Validación!$S$6,
"")))</f>
        <v/>
      </c>
      <c r="J82" s="104" t="str">
        <f>IF(H82=Validación!$J$4,"Pauta con "&amp;Validación!$J$4&amp;": "&amp;Validación!$S$5,
IF(H82=Validación!$J$5,"Pauta con "&amp;Validación!$J$5&amp;": "&amp;Validación!$S$7,
IF(H82=Validación!$J$6,"Pauta con "&amp;Validación!$J$6&amp;": "&amp;Validación!$S$7,
"")))</f>
        <v/>
      </c>
      <c r="K82" s="98" t="str">
        <f>IF(
    AND(OR(ISBLANK(H82),H82=""),OR(ISBLANK(I82),I82=""),OR(ISBLANK(J82),J82="")),
        Validación!$Q$4,
IF(
    AND(H82=Validación!$J$4,OR(_xlfn.ISFORMULA(I82),ISTEXT(I82),ISBLANK(I82)),_xlfn.ISFORMULA(J82)),
        Validación!$Q$5,
IF(
    AND(H82=Validación!$J$5,_xlfn.ISFORMULA(I82),OR(_xlfn.ISFORMULA(J82),ISTEXT(J82),ISBLANK(J82))),
        Validación!$Q$6,
IF(
    AND(H82=Validación!$J$5,ISTEXT(I82),OR(_xlfn.ISFORMULA(J82),ISBLANK(J82))),
        Validación!$Q$7,
IF(
    AND(H82=Validación!$J$5,_xlfn.ISFORMULA(I82),ISTEXT(J82)),
        Validación!$Q$8,
IF(
    AND(H82=Validación!$J$5,ISTEXT(I82),ISTEXT(J82)),
        Validación!$Q$9,
IF(
    AND(H82=Validación!$J$6,_xlfn.ISFORMULA(I82),OR(_xlfn.ISFORMULA(J82),ISTEXT(J82),ISBLANK(J82))),
        Validación!$Q$10,
IF(
    AND(H82=Validación!$J$6,ISTEXT(I82),OR(_xlfn.ISFORMULA(J82),ISBLANK(J82))),
        Validación!$Q$11,
IF(
    AND(H82=Validación!$J$6,_xlfn.ISFORMULA(I82),ISTEXT(J82)),
        Validación!$Q$12,
IF(
    AND(H82=Validación!$J$6,ISTEXT(I82),ISTEXT(J82)),
        Validación!$Q$13,
""
))))))))))</f>
        <v>Pendiente. Por favor complete las columnas.</v>
      </c>
    </row>
    <row r="83" spans="2:11" ht="80.150000000000006" customHeight="1" x14ac:dyDescent="0.35">
      <c r="B83" s="103"/>
      <c r="C83" s="100"/>
      <c r="D83" s="106"/>
      <c r="E83" s="78" t="s">
        <v>163</v>
      </c>
      <c r="F83" s="12" t="s">
        <v>92</v>
      </c>
      <c r="G83" s="75"/>
      <c r="H83" s="100"/>
      <c r="I83" s="106"/>
      <c r="J83" s="106"/>
      <c r="K83" s="100" t="str">
        <f>IF(
    AND(OR(ISBLANK(H83),H83=""),OR(ISBLANK(I83),I83=""),OR(ISBLANK(J83),J83="")),
        Validación!$Q$4,
IF(
    AND(H83=Validación!$J$4,OR(_xlfn.ISFORMULA(I83),ISTEXT(I83),ISBLANK(I83)),_xlfn.ISFORMULA(J83)),
        Validación!$Q$5,
IF(
    AND(H83=Validación!$J$5,_xlfn.ISFORMULA(I83),OR(_xlfn.ISFORMULA(J83),ISTEXT(J83),ISBLANK(J83))),
        Validación!$Q$6,
IF(
    AND(H83=Validación!$J$5,ISTEXT(I83),OR(_xlfn.ISFORMULA(J83),ISBLANK(J83))),
        Validación!$Q$7,
IF(
    AND(H83=Validación!$J$5,_xlfn.ISFORMULA(I83),ISTEXT(J83)),
        Validación!$Q$8,
IF(
    AND(H83=Validación!$J$5,ISTEXT(I83),ISTEXT(J83)),
        Validación!$Q$9,
IF(
    AND(H83=Validación!$J$6,_xlfn.ISFORMULA(I83),OR(_xlfn.ISFORMULA(J83),ISTEXT(J83),ISBLANK(J83))),
        Validación!$Q$10,
IF(
    AND(H83=Validación!$J$6,ISTEXT(I83),OR(_xlfn.ISFORMULA(J83),ISBLANK(J83))),
        Validación!$Q$11,
IF(
    AND(H83=Validación!$J$6,_xlfn.ISFORMULA(I83),ISTEXT(J83)),
        Validación!$Q$12,
IF(
    AND(H83=Validación!$J$6,ISTEXT(I83),ISTEXT(J83)),
        Validación!$Q$13,
""
))))))))))</f>
        <v>Pendiente. Por favor complete las columnas.</v>
      </c>
    </row>
    <row r="84" spans="2:11" ht="129.65" customHeight="1" x14ac:dyDescent="0.35">
      <c r="B84" s="101" t="s">
        <v>106</v>
      </c>
      <c r="C84" s="98" t="str">
        <f t="shared" si="2"/>
        <v>Dimensión 3. Estudiantes y personas graduadas</v>
      </c>
      <c r="D84" s="104" t="s">
        <v>164</v>
      </c>
      <c r="E84" s="78" t="s">
        <v>165</v>
      </c>
      <c r="F84" s="12" t="s">
        <v>89</v>
      </c>
      <c r="G84" s="75"/>
      <c r="H84" s="98"/>
      <c r="I84" s="104" t="str">
        <f>IF(H84=Validación!$J$4,"Pauta con "&amp;Validación!$J$4&amp;": "&amp;Validación!$S$4,
IF(H84=Validación!$J$5,"Pauta con "&amp;Validación!$J$5&amp;": "&amp;Validación!$S$6,
IF(H84=Validación!$J$6,"Pauta con "&amp;Validación!$J$6&amp;": "&amp;Validación!$S$6,
"")))</f>
        <v/>
      </c>
      <c r="J84" s="104" t="str">
        <f>IF(H84=Validación!$J$4,"Pauta con "&amp;Validación!$J$4&amp;": "&amp;Validación!$S$5,
IF(H84=Validación!$J$5,"Pauta con "&amp;Validación!$J$5&amp;": "&amp;Validación!$S$7,
IF(H84=Validación!$J$6,"Pauta con "&amp;Validación!$J$6&amp;": "&amp;Validación!$S$7,
"")))</f>
        <v/>
      </c>
      <c r="K84" s="98" t="str">
        <f>IF(
    AND(OR(ISBLANK(H84),H84=""),OR(ISBLANK(I84),I84=""),OR(ISBLANK(J84),J84="")),
        Validación!$Q$4,
IF(
    AND(H84=Validación!$J$4,OR(_xlfn.ISFORMULA(I84),ISTEXT(I84),ISBLANK(I84)),_xlfn.ISFORMULA(J84)),
        Validación!$Q$5,
IF(
    AND(H84=Validación!$J$5,_xlfn.ISFORMULA(I84),OR(_xlfn.ISFORMULA(J84),ISTEXT(J84),ISBLANK(J84))),
        Validación!$Q$6,
IF(
    AND(H84=Validación!$J$5,ISTEXT(I84),OR(_xlfn.ISFORMULA(J84),ISBLANK(J84))),
        Validación!$Q$7,
IF(
    AND(H84=Validación!$J$5,_xlfn.ISFORMULA(I84),ISTEXT(J84)),
        Validación!$Q$8,
IF(
    AND(H84=Validación!$J$5,ISTEXT(I84),ISTEXT(J84)),
        Validación!$Q$9,
IF(
    AND(H84=Validación!$J$6,_xlfn.ISFORMULA(I84),OR(_xlfn.ISFORMULA(J84),ISTEXT(J84),ISBLANK(J84))),
        Validación!$Q$10,
IF(
    AND(H84=Validación!$J$6,ISTEXT(I84),OR(_xlfn.ISFORMULA(J84),ISBLANK(J84))),
        Validación!$Q$11,
IF(
    AND(H84=Validación!$J$6,_xlfn.ISFORMULA(I84),ISTEXT(J84)),
        Validación!$Q$12,
IF(
    AND(H84=Validación!$J$6,ISTEXT(I84),ISTEXT(J84)),
        Validación!$Q$13,
""
))))))))))</f>
        <v>Pendiente. Por favor complete las columnas.</v>
      </c>
    </row>
    <row r="85" spans="2:11" ht="80.150000000000006" customHeight="1" x14ac:dyDescent="0.35">
      <c r="B85" s="102"/>
      <c r="C85" s="99"/>
      <c r="D85" s="105"/>
      <c r="E85" s="78" t="s">
        <v>166</v>
      </c>
      <c r="F85" s="12" t="s">
        <v>92</v>
      </c>
      <c r="G85" s="75"/>
      <c r="H85" s="99"/>
      <c r="I85" s="105"/>
      <c r="J85" s="105"/>
      <c r="K85" s="99" t="str">
        <f>IF(
    AND(OR(ISBLANK(H85),H85=""),OR(ISBLANK(I85),I85=""),OR(ISBLANK(J85),J85="")),
        Validación!$Q$4,
IF(
    AND(H85=Validación!$J$4,OR(_xlfn.ISFORMULA(I85),ISTEXT(I85),ISBLANK(I85)),_xlfn.ISFORMULA(J85)),
        Validación!$Q$5,
IF(
    AND(H85=Validación!$J$5,_xlfn.ISFORMULA(I85),OR(_xlfn.ISFORMULA(J85),ISTEXT(J85),ISBLANK(J85))),
        Validación!$Q$6,
IF(
    AND(H85=Validación!$J$5,ISTEXT(I85),OR(_xlfn.ISFORMULA(J85),ISBLANK(J85))),
        Validación!$Q$7,
IF(
    AND(H85=Validación!$J$5,_xlfn.ISFORMULA(I85),ISTEXT(J85)),
        Validación!$Q$8,
IF(
    AND(H85=Validación!$J$5,ISTEXT(I85),ISTEXT(J85)),
        Validación!$Q$9,
IF(
    AND(H85=Validación!$J$6,_xlfn.ISFORMULA(I85),OR(_xlfn.ISFORMULA(J85),ISTEXT(J85),ISBLANK(J85))),
        Validación!$Q$10,
IF(
    AND(H85=Validación!$J$6,ISTEXT(I85),OR(_xlfn.ISFORMULA(J85),ISBLANK(J85))),
        Validación!$Q$11,
IF(
    AND(H85=Validación!$J$6,_xlfn.ISFORMULA(I85),ISTEXT(J85)),
        Validación!$Q$12,
IF(
    AND(H85=Validación!$J$6,ISTEXT(I85),ISTEXT(J85)),
        Validación!$Q$13,
""
))))))))))</f>
        <v>Pendiente. Por favor complete las columnas.</v>
      </c>
    </row>
    <row r="86" spans="2:11" ht="101.15" customHeight="1" x14ac:dyDescent="0.35">
      <c r="B86" s="103"/>
      <c r="C86" s="100"/>
      <c r="D86" s="106"/>
      <c r="E86" s="78" t="s">
        <v>167</v>
      </c>
      <c r="F86" s="12" t="s">
        <v>92</v>
      </c>
      <c r="G86" s="75"/>
      <c r="H86" s="100"/>
      <c r="I86" s="106"/>
      <c r="J86" s="106"/>
      <c r="K86" s="100" t="str">
        <f>IF(
    AND(OR(ISBLANK(H86),H86=""),OR(ISBLANK(I86),I86=""),OR(ISBLANK(J86),J86="")),
        Validación!$Q$4,
IF(
    AND(H86=Validación!$J$4,OR(_xlfn.ISFORMULA(I86),ISTEXT(I86),ISBLANK(I86)),_xlfn.ISFORMULA(J86)),
        Validación!$Q$5,
IF(
    AND(H86=Validación!$J$5,_xlfn.ISFORMULA(I86),OR(_xlfn.ISFORMULA(J86),ISTEXT(J86),ISBLANK(J86))),
        Validación!$Q$6,
IF(
    AND(H86=Validación!$J$5,ISTEXT(I86),OR(_xlfn.ISFORMULA(J86),ISBLANK(J86))),
        Validación!$Q$7,
IF(
    AND(H86=Validación!$J$5,_xlfn.ISFORMULA(I86),ISTEXT(J86)),
        Validación!$Q$8,
IF(
    AND(H86=Validación!$J$5,ISTEXT(I86),ISTEXT(J86)),
        Validación!$Q$9,
IF(
    AND(H86=Validación!$J$6,_xlfn.ISFORMULA(I86),OR(_xlfn.ISFORMULA(J86),ISTEXT(J86),ISBLANK(J86))),
        Validación!$Q$10,
IF(
    AND(H86=Validación!$J$6,ISTEXT(I86),OR(_xlfn.ISFORMULA(J86),ISBLANK(J86))),
        Validación!$Q$11,
IF(
    AND(H86=Validación!$J$6,_xlfn.ISFORMULA(I86),ISTEXT(J86)),
        Validación!$Q$12,
IF(
    AND(H86=Validación!$J$6,ISTEXT(I86),ISTEXT(J86)),
        Validación!$Q$13,
""
))))))))))</f>
        <v>Pendiente. Por favor complete las columnas.</v>
      </c>
    </row>
    <row r="87" spans="2:11" ht="80.150000000000006" customHeight="1" x14ac:dyDescent="0.35">
      <c r="B87" s="101" t="s">
        <v>106</v>
      </c>
      <c r="C87" s="98" t="str">
        <f t="shared" si="2"/>
        <v>Dimensión 3. Estudiantes y personas graduadas</v>
      </c>
      <c r="D87" s="104" t="s">
        <v>168</v>
      </c>
      <c r="E87" s="78" t="s">
        <v>169</v>
      </c>
      <c r="F87" s="12" t="s">
        <v>89</v>
      </c>
      <c r="G87" s="75"/>
      <c r="H87" s="98"/>
      <c r="I87" s="104" t="str">
        <f>IF(H87=Validación!$J$4,"Pauta con "&amp;Validación!$J$4&amp;": "&amp;Validación!$S$4,
IF(H87=Validación!$J$5,"Pauta con "&amp;Validación!$J$5&amp;": "&amp;Validación!$S$6,
IF(H87=Validación!$J$6,"Pauta con "&amp;Validación!$J$6&amp;": "&amp;Validación!$S$6,
"")))</f>
        <v/>
      </c>
      <c r="J87" s="104" t="str">
        <f>IF(H87=Validación!$J$4,"Pauta con "&amp;Validación!$J$4&amp;": "&amp;Validación!$S$5,
IF(H87=Validación!$J$5,"Pauta con "&amp;Validación!$J$5&amp;": "&amp;Validación!$S$7,
IF(H87=Validación!$J$6,"Pauta con "&amp;Validación!$J$6&amp;": "&amp;Validación!$S$7,
"")))</f>
        <v/>
      </c>
      <c r="K87" s="98" t="str">
        <f>IF(
    AND(OR(ISBLANK(H87),H87=""),OR(ISBLANK(I87),I87=""),OR(ISBLANK(J87),J87="")),
        Validación!$Q$4,
IF(
    AND(H87=Validación!$J$4,OR(_xlfn.ISFORMULA(I87),ISTEXT(I87),ISBLANK(I87)),_xlfn.ISFORMULA(J87)),
        Validación!$Q$5,
IF(
    AND(H87=Validación!$J$5,_xlfn.ISFORMULA(I87),OR(_xlfn.ISFORMULA(J87),ISTEXT(J87),ISBLANK(J87))),
        Validación!$Q$6,
IF(
    AND(H87=Validación!$J$5,ISTEXT(I87),OR(_xlfn.ISFORMULA(J87),ISBLANK(J87))),
        Validación!$Q$7,
IF(
    AND(H87=Validación!$J$5,_xlfn.ISFORMULA(I87),ISTEXT(J87)),
        Validación!$Q$8,
IF(
    AND(H87=Validación!$J$5,ISTEXT(I87),ISTEXT(J87)),
        Validación!$Q$9,
IF(
    AND(H87=Validación!$J$6,_xlfn.ISFORMULA(I87),OR(_xlfn.ISFORMULA(J87),ISTEXT(J87),ISBLANK(J87))),
        Validación!$Q$10,
IF(
    AND(H87=Validación!$J$6,ISTEXT(I87),OR(_xlfn.ISFORMULA(J87),ISBLANK(J87))),
        Validación!$Q$11,
IF(
    AND(H87=Validación!$J$6,_xlfn.ISFORMULA(I87),ISTEXT(J87)),
        Validación!$Q$12,
IF(
    AND(H87=Validación!$J$6,ISTEXT(I87),ISTEXT(J87)),
        Validación!$Q$13,
""
))))))))))</f>
        <v>Pendiente. Por favor complete las columnas.</v>
      </c>
    </row>
    <row r="88" spans="2:11" ht="158.15" customHeight="1" x14ac:dyDescent="0.35">
      <c r="B88" s="103"/>
      <c r="C88" s="100"/>
      <c r="D88" s="106"/>
      <c r="E88" s="78" t="s">
        <v>170</v>
      </c>
      <c r="F88" s="12" t="s">
        <v>135</v>
      </c>
      <c r="G88" s="75"/>
      <c r="H88" s="100"/>
      <c r="I88" s="106"/>
      <c r="J88" s="106"/>
      <c r="K88" s="100" t="str">
        <f>IF(
    AND(OR(ISBLANK(H88),H88=""),OR(ISBLANK(I88),I88=""),OR(ISBLANK(J88),J88="")),
        Validación!$Q$4,
IF(
    AND(H88=Validación!$J$4,OR(_xlfn.ISFORMULA(I88),ISTEXT(I88),ISBLANK(I88)),_xlfn.ISFORMULA(J88)),
        Validación!$Q$5,
IF(
    AND(H88=Validación!$J$5,_xlfn.ISFORMULA(I88),OR(_xlfn.ISFORMULA(J88),ISTEXT(J88),ISBLANK(J88))),
        Validación!$Q$6,
IF(
    AND(H88=Validación!$J$5,ISTEXT(I88),OR(_xlfn.ISFORMULA(J88),ISBLANK(J88))),
        Validación!$Q$7,
IF(
    AND(H88=Validación!$J$5,_xlfn.ISFORMULA(I88),ISTEXT(J88)),
        Validación!$Q$8,
IF(
    AND(H88=Validación!$J$5,ISTEXT(I88),ISTEXT(J88)),
        Validación!$Q$9,
IF(
    AND(H88=Validación!$J$6,_xlfn.ISFORMULA(I88),OR(_xlfn.ISFORMULA(J88),ISTEXT(J88),ISBLANK(J88))),
        Validación!$Q$10,
IF(
    AND(H88=Validación!$J$6,ISTEXT(I88),OR(_xlfn.ISFORMULA(J88),ISBLANK(J88))),
        Validación!$Q$11,
IF(
    AND(H88=Validación!$J$6,_xlfn.ISFORMULA(I88),ISTEXT(J88)),
        Validación!$Q$12,
IF(
    AND(H88=Validación!$J$6,ISTEXT(I88),ISTEXT(J88)),
        Validación!$Q$13,
""
))))))))))</f>
        <v>Pendiente. Por favor complete las columnas.</v>
      </c>
    </row>
    <row r="89" spans="2:11" ht="80.150000000000006" customHeight="1" x14ac:dyDescent="0.35">
      <c r="B89" s="101" t="s">
        <v>103</v>
      </c>
      <c r="C89" s="98" t="str">
        <f t="shared" si="2"/>
        <v>Dimensión 3. Estudiantes y personas graduadas</v>
      </c>
      <c r="D89" s="104" t="s">
        <v>171</v>
      </c>
      <c r="E89" s="78" t="s">
        <v>172</v>
      </c>
      <c r="F89" s="12" t="s">
        <v>79</v>
      </c>
      <c r="G89" s="75"/>
      <c r="H89" s="98"/>
      <c r="I89" s="104" t="str">
        <f>IF(H89=Validación!$J$4,"Pauta con "&amp;Validación!$J$4&amp;": "&amp;Validación!$S$4,
IF(H89=Validación!$J$5,"Pauta con "&amp;Validación!$J$5&amp;": "&amp;Validación!$S$6,
IF(H89=Validación!$J$6,"Pauta con "&amp;Validación!$J$6&amp;": "&amp;Validación!$S$6,
"")))</f>
        <v/>
      </c>
      <c r="J89" s="104" t="str">
        <f>IF(H89=Validación!$J$4,"Pauta con "&amp;Validación!$J$4&amp;": "&amp;Validación!$S$5,
IF(H89=Validación!$J$5,"Pauta con "&amp;Validación!$J$5&amp;": "&amp;Validación!$S$7,
IF(H89=Validación!$J$6,"Pauta con "&amp;Validación!$J$6&amp;": "&amp;Validación!$S$7,
"")))</f>
        <v/>
      </c>
      <c r="K89" s="98" t="str">
        <f>IF(
    AND(OR(ISBLANK(H89),H89=""),OR(ISBLANK(I89),I89=""),OR(ISBLANK(J89),J89="")),
        Validación!$Q$4,
IF(
    AND(H89=Validación!$J$4,OR(_xlfn.ISFORMULA(I89),ISTEXT(I89),ISBLANK(I89)),_xlfn.ISFORMULA(J89)),
        Validación!$Q$5,
IF(
    AND(H89=Validación!$J$5,_xlfn.ISFORMULA(I89),OR(_xlfn.ISFORMULA(J89),ISTEXT(J89),ISBLANK(J89))),
        Validación!$Q$6,
IF(
    AND(H89=Validación!$J$5,ISTEXT(I89),OR(_xlfn.ISFORMULA(J89),ISBLANK(J89))),
        Validación!$Q$7,
IF(
    AND(H89=Validación!$J$5,_xlfn.ISFORMULA(I89),ISTEXT(J89)),
        Validación!$Q$8,
IF(
    AND(H89=Validación!$J$5,ISTEXT(I89),ISTEXT(J89)),
        Validación!$Q$9,
IF(
    AND(H89=Validación!$J$6,_xlfn.ISFORMULA(I89),OR(_xlfn.ISFORMULA(J89),ISTEXT(J89),ISBLANK(J89))),
        Validación!$Q$10,
IF(
    AND(H89=Validación!$J$6,ISTEXT(I89),OR(_xlfn.ISFORMULA(J89),ISBLANK(J89))),
        Validación!$Q$11,
IF(
    AND(H89=Validación!$J$6,_xlfn.ISFORMULA(I89),ISTEXT(J89)),
        Validación!$Q$12,
IF(
    AND(H89=Validación!$J$6,ISTEXT(I89),ISTEXT(J89)),
        Validación!$Q$13,
""
))))))))))</f>
        <v>Pendiente. Por favor complete las columnas.</v>
      </c>
    </row>
    <row r="90" spans="2:11" ht="97" customHeight="1" x14ac:dyDescent="0.35">
      <c r="B90" s="103"/>
      <c r="C90" s="100"/>
      <c r="D90" s="106"/>
      <c r="E90" s="78" t="s">
        <v>173</v>
      </c>
      <c r="F90" s="12" t="s">
        <v>92</v>
      </c>
      <c r="G90" s="75"/>
      <c r="H90" s="100"/>
      <c r="I90" s="106"/>
      <c r="J90" s="106"/>
      <c r="K90" s="100" t="str">
        <f>IF(
    AND(OR(ISBLANK(H90),H90=""),OR(ISBLANK(I90),I90=""),OR(ISBLANK(J90),J90="")),
        Validación!$Q$4,
IF(
    AND(H90=Validación!$J$4,OR(_xlfn.ISFORMULA(I90),ISTEXT(I90),ISBLANK(I90)),_xlfn.ISFORMULA(J90)),
        Validación!$Q$5,
IF(
    AND(H90=Validación!$J$5,_xlfn.ISFORMULA(I90),OR(_xlfn.ISFORMULA(J90),ISTEXT(J90),ISBLANK(J90))),
        Validación!$Q$6,
IF(
    AND(H90=Validación!$J$5,ISTEXT(I90),OR(_xlfn.ISFORMULA(J90),ISBLANK(J90))),
        Validación!$Q$7,
IF(
    AND(H90=Validación!$J$5,_xlfn.ISFORMULA(I90),ISTEXT(J90)),
        Validación!$Q$8,
IF(
    AND(H90=Validación!$J$5,ISTEXT(I90),ISTEXT(J90)),
        Validación!$Q$9,
IF(
    AND(H90=Validación!$J$6,_xlfn.ISFORMULA(I90),OR(_xlfn.ISFORMULA(J90),ISTEXT(J90),ISBLANK(J90))),
        Validación!$Q$10,
IF(
    AND(H90=Validación!$J$6,ISTEXT(I90),OR(_xlfn.ISFORMULA(J90),ISBLANK(J90))),
        Validación!$Q$11,
IF(
    AND(H90=Validación!$J$6,_xlfn.ISFORMULA(I90),ISTEXT(J90)),
        Validación!$Q$12,
IF(
    AND(H90=Validación!$J$6,ISTEXT(I90),ISTEXT(J90)),
        Validación!$Q$13,
""
))))))))))</f>
        <v>Pendiente. Por favor complete las columnas.</v>
      </c>
    </row>
    <row r="91" spans="2:11" ht="80.150000000000006" customHeight="1" x14ac:dyDescent="0.35">
      <c r="B91" s="101" t="s">
        <v>152</v>
      </c>
      <c r="C91" s="98" t="str">
        <f t="shared" si="2"/>
        <v>Dimensión 3. Estudiantes y personas graduadas</v>
      </c>
      <c r="D91" s="104" t="s">
        <v>174</v>
      </c>
      <c r="E91" s="78" t="s">
        <v>175</v>
      </c>
      <c r="F91" s="12" t="s">
        <v>79</v>
      </c>
      <c r="G91" s="75"/>
      <c r="H91" s="98"/>
      <c r="I91" s="104" t="str">
        <f>IF(H91=Validación!$J$4,"Pauta con "&amp;Validación!$J$4&amp;": "&amp;Validación!$S$4,
IF(H91=Validación!$J$5,"Pauta con "&amp;Validación!$J$5&amp;": "&amp;Validación!$S$6,
IF(H91=Validación!$J$6,"Pauta con "&amp;Validación!$J$6&amp;": "&amp;Validación!$S$6,
"")))</f>
        <v/>
      </c>
      <c r="J91" s="104" t="str">
        <f>IF(H91=Validación!$J$4,"Pauta con "&amp;Validación!$J$4&amp;": "&amp;Validación!$S$5,
IF(H91=Validación!$J$5,"Pauta con "&amp;Validación!$J$5&amp;": "&amp;Validación!$S$7,
IF(H91=Validación!$J$6,"Pauta con "&amp;Validación!$J$6&amp;": "&amp;Validación!$S$7,
"")))</f>
        <v/>
      </c>
      <c r="K91" s="98" t="str">
        <f>IF(
    AND(OR(ISBLANK(H91),H91=""),OR(ISBLANK(I91),I91=""),OR(ISBLANK(J91),J91="")),
        Validación!$Q$4,
IF(
    AND(H91=Validación!$J$4,OR(_xlfn.ISFORMULA(I91),ISTEXT(I91),ISBLANK(I91)),_xlfn.ISFORMULA(J91)),
        Validación!$Q$5,
IF(
    AND(H91=Validación!$J$5,_xlfn.ISFORMULA(I91),OR(_xlfn.ISFORMULA(J91),ISTEXT(J91),ISBLANK(J91))),
        Validación!$Q$6,
IF(
    AND(H91=Validación!$J$5,ISTEXT(I91),OR(_xlfn.ISFORMULA(J91),ISBLANK(J91))),
        Validación!$Q$7,
IF(
    AND(H91=Validación!$J$5,_xlfn.ISFORMULA(I91),ISTEXT(J91)),
        Validación!$Q$8,
IF(
    AND(H91=Validación!$J$5,ISTEXT(I91),ISTEXT(J91)),
        Validación!$Q$9,
IF(
    AND(H91=Validación!$J$6,_xlfn.ISFORMULA(I91),OR(_xlfn.ISFORMULA(J91),ISTEXT(J91),ISBLANK(J91))),
        Validación!$Q$10,
IF(
    AND(H91=Validación!$J$6,ISTEXT(I91),OR(_xlfn.ISFORMULA(J91),ISBLANK(J91))),
        Validación!$Q$11,
IF(
    AND(H91=Validación!$J$6,_xlfn.ISFORMULA(I91),ISTEXT(J91)),
        Validación!$Q$12,
IF(
    AND(H91=Validación!$J$6,ISTEXT(I91),ISTEXT(J91)),
        Validación!$Q$13,
""
))))))))))</f>
        <v>Pendiente. Por favor complete las columnas.</v>
      </c>
    </row>
    <row r="92" spans="2:11" ht="80.150000000000006" customHeight="1" x14ac:dyDescent="0.35">
      <c r="B92" s="103"/>
      <c r="C92" s="100"/>
      <c r="D92" s="106"/>
      <c r="E92" s="78" t="s">
        <v>176</v>
      </c>
      <c r="F92" s="12" t="s">
        <v>135</v>
      </c>
      <c r="G92" s="75"/>
      <c r="H92" s="100"/>
      <c r="I92" s="106"/>
      <c r="J92" s="106"/>
      <c r="K92" s="100" t="str">
        <f>IF(
    AND(OR(ISBLANK(H92),H92=""),OR(ISBLANK(I92),I92=""),OR(ISBLANK(J92),J92="")),
        Validación!$Q$4,
IF(
    AND(H92=Validación!$J$4,OR(_xlfn.ISFORMULA(I92),ISTEXT(I92),ISBLANK(I92)),_xlfn.ISFORMULA(J92)),
        Validación!$Q$5,
IF(
    AND(H92=Validación!$J$5,_xlfn.ISFORMULA(I92),OR(_xlfn.ISFORMULA(J92),ISTEXT(J92),ISBLANK(J92))),
        Validación!$Q$6,
IF(
    AND(H92=Validación!$J$5,ISTEXT(I92),OR(_xlfn.ISFORMULA(J92),ISBLANK(J92))),
        Validación!$Q$7,
IF(
    AND(H92=Validación!$J$5,_xlfn.ISFORMULA(I92),ISTEXT(J92)),
        Validación!$Q$8,
IF(
    AND(H92=Validación!$J$5,ISTEXT(I92),ISTEXT(J92)),
        Validación!$Q$9,
IF(
    AND(H92=Validación!$J$6,_xlfn.ISFORMULA(I92),OR(_xlfn.ISFORMULA(J92),ISTEXT(J92),ISBLANK(J92))),
        Validación!$Q$10,
IF(
    AND(H92=Validación!$J$6,ISTEXT(I92),OR(_xlfn.ISFORMULA(J92),ISBLANK(J92))),
        Validación!$Q$11,
IF(
    AND(H92=Validación!$J$6,_xlfn.ISFORMULA(I92),ISTEXT(J92)),
        Validación!$Q$12,
IF(
    AND(H92=Validación!$J$6,ISTEXT(I92),ISTEXT(J92)),
        Validación!$Q$13,
""
))))))))))</f>
        <v>Pendiente. Por favor complete las columnas.</v>
      </c>
    </row>
    <row r="93" spans="2:11" ht="80.150000000000006" customHeight="1" x14ac:dyDescent="0.35">
      <c r="B93" s="101" t="s">
        <v>152</v>
      </c>
      <c r="C93" s="98" t="str">
        <f t="shared" si="2"/>
        <v>Dimensión 3. Estudiantes y personas graduadas</v>
      </c>
      <c r="D93" s="104" t="s">
        <v>177</v>
      </c>
      <c r="E93" s="78" t="s">
        <v>178</v>
      </c>
      <c r="F93" s="12" t="s">
        <v>89</v>
      </c>
      <c r="G93" s="75"/>
      <c r="H93" s="98"/>
      <c r="I93" s="104" t="str">
        <f>IF(H93=Validación!$J$4,"Pauta con "&amp;Validación!$J$4&amp;": "&amp;Validación!$S$4,
IF(H93=Validación!$J$5,"Pauta con "&amp;Validación!$J$5&amp;": "&amp;Validación!$S$6,
IF(H93=Validación!$J$6,"Pauta con "&amp;Validación!$J$6&amp;": "&amp;Validación!$S$6,
"")))</f>
        <v/>
      </c>
      <c r="J93" s="104" t="str">
        <f>IF(H93=Validación!$J$4,"Pauta con "&amp;Validación!$J$4&amp;": "&amp;Validación!$S$5,
IF(H93=Validación!$J$5,"Pauta con "&amp;Validación!$J$5&amp;": "&amp;Validación!$S$7,
IF(H93=Validación!$J$6,"Pauta con "&amp;Validación!$J$6&amp;": "&amp;Validación!$S$7,
"")))</f>
        <v/>
      </c>
      <c r="K93" s="98" t="str">
        <f>IF(
    AND(OR(ISBLANK(H93),H93=""),OR(ISBLANK(I93),I93=""),OR(ISBLANK(J93),J93="")),
        Validación!$Q$4,
IF(
    AND(H93=Validación!$J$4,OR(_xlfn.ISFORMULA(I93),ISTEXT(I93),ISBLANK(I93)),_xlfn.ISFORMULA(J93)),
        Validación!$Q$5,
IF(
    AND(H93=Validación!$J$5,_xlfn.ISFORMULA(I93),OR(_xlfn.ISFORMULA(J93),ISTEXT(J93),ISBLANK(J93))),
        Validación!$Q$6,
IF(
    AND(H93=Validación!$J$5,ISTEXT(I93),OR(_xlfn.ISFORMULA(J93),ISBLANK(J93))),
        Validación!$Q$7,
IF(
    AND(H93=Validación!$J$5,_xlfn.ISFORMULA(I93),ISTEXT(J93)),
        Validación!$Q$8,
IF(
    AND(H93=Validación!$J$5,ISTEXT(I93),ISTEXT(J93)),
        Validación!$Q$9,
IF(
    AND(H93=Validación!$J$6,_xlfn.ISFORMULA(I93),OR(_xlfn.ISFORMULA(J93),ISTEXT(J93),ISBLANK(J93))),
        Validación!$Q$10,
IF(
    AND(H93=Validación!$J$6,ISTEXT(I93),OR(_xlfn.ISFORMULA(J93),ISBLANK(J93))),
        Validación!$Q$11,
IF(
    AND(H93=Validación!$J$6,_xlfn.ISFORMULA(I93),ISTEXT(J93)),
        Validación!$Q$12,
IF(
    AND(H93=Validación!$J$6,ISTEXT(I93),ISTEXT(J93)),
        Validación!$Q$13,
""
))))))))))</f>
        <v>Pendiente. Por favor complete las columnas.</v>
      </c>
    </row>
    <row r="94" spans="2:11" ht="80.150000000000006" customHeight="1" x14ac:dyDescent="0.35">
      <c r="B94" s="103"/>
      <c r="C94" s="100"/>
      <c r="D94" s="106"/>
      <c r="E94" s="78" t="s">
        <v>179</v>
      </c>
      <c r="F94" s="12" t="s">
        <v>92</v>
      </c>
      <c r="G94" s="75"/>
      <c r="H94" s="100"/>
      <c r="I94" s="106"/>
      <c r="J94" s="106"/>
      <c r="K94" s="100" t="str">
        <f>IF(
    AND(OR(ISBLANK(H94),H94=""),OR(ISBLANK(I94),I94=""),OR(ISBLANK(J94),J94="")),
        Validación!$Q$4,
IF(
    AND(H94=Validación!$J$4,OR(_xlfn.ISFORMULA(I94),ISTEXT(I94),ISBLANK(I94)),_xlfn.ISFORMULA(J94)),
        Validación!$Q$5,
IF(
    AND(H94=Validación!$J$5,_xlfn.ISFORMULA(I94),OR(_xlfn.ISFORMULA(J94),ISTEXT(J94),ISBLANK(J94))),
        Validación!$Q$6,
IF(
    AND(H94=Validación!$J$5,ISTEXT(I94),OR(_xlfn.ISFORMULA(J94),ISBLANK(J94))),
        Validación!$Q$7,
IF(
    AND(H94=Validación!$J$5,_xlfn.ISFORMULA(I94),ISTEXT(J94)),
        Validación!$Q$8,
IF(
    AND(H94=Validación!$J$5,ISTEXT(I94),ISTEXT(J94)),
        Validación!$Q$9,
IF(
    AND(H94=Validación!$J$6,_xlfn.ISFORMULA(I94),OR(_xlfn.ISFORMULA(J94),ISTEXT(J94),ISBLANK(J94))),
        Validación!$Q$10,
IF(
    AND(H94=Validación!$J$6,ISTEXT(I94),OR(_xlfn.ISFORMULA(J94),ISBLANK(J94))),
        Validación!$Q$11,
IF(
    AND(H94=Validación!$J$6,_xlfn.ISFORMULA(I94),ISTEXT(J94)),
        Validación!$Q$12,
IF(
    AND(H94=Validación!$J$6,ISTEXT(I94),ISTEXT(J94)),
        Validación!$Q$13,
""
))))))))))</f>
        <v>Pendiente. Por favor complete las columnas.</v>
      </c>
    </row>
    <row r="95" spans="2:11" ht="14.5" x14ac:dyDescent="0.35"/>
    <row r="96" spans="2:11" ht="25" customHeight="1" x14ac:dyDescent="0.35">
      <c r="B96" s="10" t="s">
        <v>180</v>
      </c>
      <c r="C96" s="10"/>
      <c r="D96" s="10"/>
      <c r="E96" s="10"/>
      <c r="F96" s="10"/>
      <c r="G96" s="10"/>
      <c r="H96" s="10"/>
      <c r="I96" s="10"/>
      <c r="J96" s="10"/>
      <c r="K96" s="10"/>
    </row>
    <row r="97" spans="2:11" ht="11.15" customHeight="1" x14ac:dyDescent="0.35">
      <c r="B97" s="7"/>
      <c r="C97" s="7"/>
      <c r="D97" s="7"/>
      <c r="E97" s="7"/>
      <c r="F97" s="7"/>
      <c r="G97" s="7"/>
      <c r="H97" s="7"/>
      <c r="I97" s="7"/>
      <c r="J97" s="7"/>
      <c r="K97" s="7"/>
    </row>
    <row r="98" spans="2:11" ht="26" x14ac:dyDescent="0.35">
      <c r="B98" s="76" t="s">
        <v>67</v>
      </c>
      <c r="C98" s="76" t="s">
        <v>68</v>
      </c>
      <c r="D98" s="76" t="s">
        <v>69</v>
      </c>
      <c r="E98" s="76" t="s">
        <v>70</v>
      </c>
      <c r="F98" s="76"/>
      <c r="G98" s="77" t="s">
        <v>72</v>
      </c>
      <c r="H98" s="77" t="s">
        <v>73</v>
      </c>
      <c r="I98" s="77" t="s">
        <v>122</v>
      </c>
      <c r="J98" s="77" t="s">
        <v>123</v>
      </c>
      <c r="K98" s="76" t="s">
        <v>31</v>
      </c>
    </row>
    <row r="99" spans="2:11" ht="80.150000000000006" customHeight="1" x14ac:dyDescent="0.35">
      <c r="B99" s="101" t="s">
        <v>76</v>
      </c>
      <c r="C99" s="101" t="str">
        <f>$B$96</f>
        <v>Dimensión 4. Personal académico, administrativo, técnico y de apoyo</v>
      </c>
      <c r="D99" s="104" t="s">
        <v>181</v>
      </c>
      <c r="E99" s="78" t="s">
        <v>182</v>
      </c>
      <c r="F99" s="12" t="s">
        <v>79</v>
      </c>
      <c r="G99" s="75"/>
      <c r="H99" s="98"/>
      <c r="I99" s="104" t="str">
        <f>IF(H99=Validación!$J$4,"Pauta con "&amp;Validación!$J$4&amp;": "&amp;Validación!$S$4,
IF(H99=Validación!$J$5,"Pauta con "&amp;Validación!$J$5&amp;": "&amp;Validación!$S$6,
IF(H99=Validación!$J$6,"Pauta con "&amp;Validación!$J$6&amp;": "&amp;Validación!$S$6,
"")))</f>
        <v/>
      </c>
      <c r="J99" s="104" t="str">
        <f>IF(H99=Validación!$J$4,"Pauta con "&amp;Validación!$J$4&amp;": "&amp;Validación!$S$5,
IF(H99=Validación!$J$5,"Pauta con "&amp;Validación!$J$5&amp;": "&amp;Validación!$S$7,
IF(H99=Validación!$J$6,"Pauta con "&amp;Validación!$J$6&amp;": "&amp;Validación!$S$7,
"")))</f>
        <v/>
      </c>
      <c r="K99" s="98" t="str">
        <f>IF(
    AND(OR(ISBLANK(H99),H99=""),OR(ISBLANK(I99),I99=""),OR(ISBLANK(J99),J99="")),
        Validación!$Q$4,
IF(
    AND(H99=Validación!$J$4,OR(_xlfn.ISFORMULA(I99),ISTEXT(I99),ISBLANK(I99)),_xlfn.ISFORMULA(J99)),
        Validación!$Q$5,
IF(
    AND(H99=Validación!$J$5,_xlfn.ISFORMULA(I99),OR(_xlfn.ISFORMULA(J99),ISTEXT(J99),ISBLANK(J99))),
        Validación!$Q$6,
IF(
    AND(H99=Validación!$J$5,ISTEXT(I99),OR(_xlfn.ISFORMULA(J99),ISBLANK(J99))),
        Validación!$Q$7,
IF(
    AND(H99=Validación!$J$5,_xlfn.ISFORMULA(I99),ISTEXT(J99)),
        Validación!$Q$8,
IF(
    AND(H99=Validación!$J$5,ISTEXT(I99),ISTEXT(J99)),
        Validación!$Q$9,
IF(
    AND(H99=Validación!$J$6,_xlfn.ISFORMULA(I99),OR(_xlfn.ISFORMULA(J99),ISTEXT(J99),ISBLANK(J99))),
        Validación!$Q$10,
IF(
    AND(H99=Validación!$J$6,ISTEXT(I99),OR(_xlfn.ISFORMULA(J99),ISBLANK(J99))),
        Validación!$Q$11,
IF(
    AND(H99=Validación!$J$6,_xlfn.ISFORMULA(I99),ISTEXT(J99)),
        Validación!$Q$12,
IF(
    AND(H99=Validación!$J$6,ISTEXT(I99),ISTEXT(J99)),
        Validación!$Q$13,
""
))))))))))</f>
        <v>Pendiente. Por favor complete las columnas.</v>
      </c>
    </row>
    <row r="100" spans="2:11" ht="136.5" customHeight="1" x14ac:dyDescent="0.35">
      <c r="B100" s="102"/>
      <c r="C100" s="102"/>
      <c r="D100" s="105"/>
      <c r="E100" s="78" t="s">
        <v>183</v>
      </c>
      <c r="F100" s="12" t="s">
        <v>89</v>
      </c>
      <c r="G100" s="75"/>
      <c r="H100" s="99"/>
      <c r="I100" s="105"/>
      <c r="J100" s="105"/>
      <c r="K100" s="99" t="str">
        <f>IF(
    AND(OR(ISBLANK(H100),H100=""),OR(ISBLANK(I100),I100=""),OR(ISBLANK(J100),J100="")),
        Validación!$Q$4,
IF(
    AND(H100=Validación!$J$4,OR(_xlfn.ISFORMULA(I100),ISTEXT(I100),ISBLANK(I100)),_xlfn.ISFORMULA(J100)),
        Validación!$Q$5,
IF(
    AND(H100=Validación!$J$5,_xlfn.ISFORMULA(I100),OR(_xlfn.ISFORMULA(J100),ISTEXT(J100),ISBLANK(J100))),
        Validación!$Q$6,
IF(
    AND(H100=Validación!$J$5,ISTEXT(I100),OR(_xlfn.ISFORMULA(J100),ISBLANK(J100))),
        Validación!$Q$7,
IF(
    AND(H100=Validación!$J$5,_xlfn.ISFORMULA(I100),ISTEXT(J100)),
        Validación!$Q$8,
IF(
    AND(H100=Validación!$J$5,ISTEXT(I100),ISTEXT(J100)),
        Validación!$Q$9,
IF(
    AND(H100=Validación!$J$6,_xlfn.ISFORMULA(I100),OR(_xlfn.ISFORMULA(J100),ISTEXT(J100),ISBLANK(J100))),
        Validación!$Q$10,
IF(
    AND(H100=Validación!$J$6,ISTEXT(I100),OR(_xlfn.ISFORMULA(J100),ISBLANK(J100))),
        Validación!$Q$11,
IF(
    AND(H100=Validación!$J$6,_xlfn.ISFORMULA(I100),ISTEXT(J100)),
        Validación!$Q$12,
IF(
    AND(H100=Validación!$J$6,ISTEXT(I100),ISTEXT(J100)),
        Validación!$Q$13,
""
))))))))))</f>
        <v>Pendiente. Por favor complete las columnas.</v>
      </c>
    </row>
    <row r="101" spans="2:11" ht="80.150000000000006" customHeight="1" x14ac:dyDescent="0.35">
      <c r="B101" s="102"/>
      <c r="C101" s="102"/>
      <c r="D101" s="105"/>
      <c r="E101" s="78" t="s">
        <v>184</v>
      </c>
      <c r="F101" s="12" t="s">
        <v>79</v>
      </c>
      <c r="G101" s="75"/>
      <c r="H101" s="99"/>
      <c r="I101" s="105"/>
      <c r="J101" s="105"/>
      <c r="K101" s="99" t="str">
        <f>IF(
    AND(OR(ISBLANK(H101),H101=""),OR(ISBLANK(I101),I101=""),OR(ISBLANK(J101),J101="")),
        Validación!$Q$4,
IF(
    AND(H101=Validación!$J$4,OR(_xlfn.ISFORMULA(I101),ISTEXT(I101),ISBLANK(I101)),_xlfn.ISFORMULA(J101)),
        Validación!$Q$5,
IF(
    AND(H101=Validación!$J$5,_xlfn.ISFORMULA(I101),OR(_xlfn.ISFORMULA(J101),ISTEXT(J101),ISBLANK(J101))),
        Validación!$Q$6,
IF(
    AND(H101=Validación!$J$5,ISTEXT(I101),OR(_xlfn.ISFORMULA(J101),ISBLANK(J101))),
        Validación!$Q$7,
IF(
    AND(H101=Validación!$J$5,_xlfn.ISFORMULA(I101),ISTEXT(J101)),
        Validación!$Q$8,
IF(
    AND(H101=Validación!$J$5,ISTEXT(I101),ISTEXT(J101)),
        Validación!$Q$9,
IF(
    AND(H101=Validación!$J$6,_xlfn.ISFORMULA(I101),OR(_xlfn.ISFORMULA(J101),ISTEXT(J101),ISBLANK(J101))),
        Validación!$Q$10,
IF(
    AND(H101=Validación!$J$6,ISTEXT(I101),OR(_xlfn.ISFORMULA(J101),ISBLANK(J101))),
        Validación!$Q$11,
IF(
    AND(H101=Validación!$J$6,_xlfn.ISFORMULA(I101),ISTEXT(J101)),
        Validación!$Q$12,
IF(
    AND(H101=Validación!$J$6,ISTEXT(I101),ISTEXT(J101)),
        Validación!$Q$13,
""
))))))))))</f>
        <v>Pendiente. Por favor complete las columnas.</v>
      </c>
    </row>
    <row r="102" spans="2:11" ht="80.150000000000006" customHeight="1" x14ac:dyDescent="0.35">
      <c r="B102" s="102"/>
      <c r="C102" s="102"/>
      <c r="D102" s="105"/>
      <c r="E102" s="78" t="s">
        <v>185</v>
      </c>
      <c r="F102" s="12" t="s">
        <v>89</v>
      </c>
      <c r="G102" s="75"/>
      <c r="H102" s="99"/>
      <c r="I102" s="105"/>
      <c r="J102" s="105"/>
      <c r="K102" s="99" t="str">
        <f>IF(
    AND(OR(ISBLANK(H102),H102=""),OR(ISBLANK(I102),I102=""),OR(ISBLANK(J102),J102="")),
        Validación!$Q$4,
IF(
    AND(H102=Validación!$J$4,OR(_xlfn.ISFORMULA(I102),ISTEXT(I102),ISBLANK(I102)),_xlfn.ISFORMULA(J102)),
        Validación!$Q$5,
IF(
    AND(H102=Validación!$J$5,_xlfn.ISFORMULA(I102),OR(_xlfn.ISFORMULA(J102),ISTEXT(J102),ISBLANK(J102))),
        Validación!$Q$6,
IF(
    AND(H102=Validación!$J$5,ISTEXT(I102),OR(_xlfn.ISFORMULA(J102),ISBLANK(J102))),
        Validación!$Q$7,
IF(
    AND(H102=Validación!$J$5,_xlfn.ISFORMULA(I102),ISTEXT(J102)),
        Validación!$Q$8,
IF(
    AND(H102=Validación!$J$5,ISTEXT(I102),ISTEXT(J102)),
        Validación!$Q$9,
IF(
    AND(H102=Validación!$J$6,_xlfn.ISFORMULA(I102),OR(_xlfn.ISFORMULA(J102),ISTEXT(J102),ISBLANK(J102))),
        Validación!$Q$10,
IF(
    AND(H102=Validación!$J$6,ISTEXT(I102),OR(_xlfn.ISFORMULA(J102),ISBLANK(J102))),
        Validación!$Q$11,
IF(
    AND(H102=Validación!$J$6,_xlfn.ISFORMULA(I102),ISTEXT(J102)),
        Validación!$Q$12,
IF(
    AND(H102=Validación!$J$6,ISTEXT(I102),ISTEXT(J102)),
        Validación!$Q$13,
""
))))))))))</f>
        <v>Pendiente. Por favor complete las columnas.</v>
      </c>
    </row>
    <row r="103" spans="2:11" ht="98.5" customHeight="1" x14ac:dyDescent="0.35">
      <c r="B103" s="103"/>
      <c r="C103" s="103"/>
      <c r="D103" s="106"/>
      <c r="E103" s="78" t="s">
        <v>186</v>
      </c>
      <c r="F103" s="12" t="s">
        <v>92</v>
      </c>
      <c r="G103" s="75"/>
      <c r="H103" s="100"/>
      <c r="I103" s="106"/>
      <c r="J103" s="106"/>
      <c r="K103" s="100" t="str">
        <f>IF(
    AND(OR(ISBLANK(H103),H103=""),OR(ISBLANK(I103),I103=""),OR(ISBLANK(J103),J103="")),
        Validación!$Q$4,
IF(
    AND(H103=Validación!$J$4,OR(_xlfn.ISFORMULA(I103),ISTEXT(I103),ISBLANK(I103)),_xlfn.ISFORMULA(J103)),
        Validación!$Q$5,
IF(
    AND(H103=Validación!$J$5,_xlfn.ISFORMULA(I103),OR(_xlfn.ISFORMULA(J103),ISTEXT(J103),ISBLANK(J103))),
        Validación!$Q$6,
IF(
    AND(H103=Validación!$J$5,ISTEXT(I103),OR(_xlfn.ISFORMULA(J103),ISBLANK(J103))),
        Validación!$Q$7,
IF(
    AND(H103=Validación!$J$5,_xlfn.ISFORMULA(I103),ISTEXT(J103)),
        Validación!$Q$8,
IF(
    AND(H103=Validación!$J$5,ISTEXT(I103),ISTEXT(J103)),
        Validación!$Q$9,
IF(
    AND(H103=Validación!$J$6,_xlfn.ISFORMULA(I103),OR(_xlfn.ISFORMULA(J103),ISTEXT(J103),ISBLANK(J103))),
        Validación!$Q$10,
IF(
    AND(H103=Validación!$J$6,ISTEXT(I103),OR(_xlfn.ISFORMULA(J103),ISBLANK(J103))),
        Validación!$Q$11,
IF(
    AND(H103=Validación!$J$6,_xlfn.ISFORMULA(I103),ISTEXT(J103)),
        Validación!$Q$12,
IF(
    AND(H103=Validación!$J$6,ISTEXT(I103),ISTEXT(J103)),
        Validación!$Q$13,
""
))))))))))</f>
        <v>Pendiente. Por favor complete las columnas.</v>
      </c>
    </row>
    <row r="104" spans="2:11" ht="80.150000000000006" customHeight="1" x14ac:dyDescent="0.35">
      <c r="B104" s="101" t="s">
        <v>106</v>
      </c>
      <c r="C104" s="98" t="str">
        <f t="shared" ref="C104:C125" si="3">$B$96</f>
        <v>Dimensión 4. Personal académico, administrativo, técnico y de apoyo</v>
      </c>
      <c r="D104" s="104" t="s">
        <v>187</v>
      </c>
      <c r="E104" s="78" t="s">
        <v>188</v>
      </c>
      <c r="F104" s="12" t="s">
        <v>135</v>
      </c>
      <c r="G104" s="75"/>
      <c r="H104" s="98"/>
      <c r="I104" s="104" t="str">
        <f>IF(H104=Validación!$J$4,"Pauta con "&amp;Validación!$J$4&amp;": "&amp;Validación!$S$4,
IF(H104=Validación!$J$5,"Pauta con "&amp;Validación!$J$5&amp;": "&amp;Validación!$S$6,
IF(H104=Validación!$J$6,"Pauta con "&amp;Validación!$J$6&amp;": "&amp;Validación!$S$6,
"")))</f>
        <v/>
      </c>
      <c r="J104" s="104" t="str">
        <f>IF(H104=Validación!$J$4,"Pauta con "&amp;Validación!$J$4&amp;": "&amp;Validación!$S$5,
IF(H104=Validación!$J$5,"Pauta con "&amp;Validación!$J$5&amp;": "&amp;Validación!$S$7,
IF(H104=Validación!$J$6,"Pauta con "&amp;Validación!$J$6&amp;": "&amp;Validación!$S$7,
"")))</f>
        <v/>
      </c>
      <c r="K104" s="98" t="str">
        <f>IF(
    AND(OR(ISBLANK(H104),H104=""),OR(ISBLANK(I104),I104=""),OR(ISBLANK(J104),J104="")),
        Validación!$Q$4,
IF(
    AND(H104=Validación!$J$4,OR(_xlfn.ISFORMULA(I104),ISTEXT(I104),ISBLANK(I104)),_xlfn.ISFORMULA(J104)),
        Validación!$Q$5,
IF(
    AND(H104=Validación!$J$5,_xlfn.ISFORMULA(I104),OR(_xlfn.ISFORMULA(J104),ISTEXT(J104),ISBLANK(J104))),
        Validación!$Q$6,
IF(
    AND(H104=Validación!$J$5,ISTEXT(I104),OR(_xlfn.ISFORMULA(J104),ISBLANK(J104))),
        Validación!$Q$7,
IF(
    AND(H104=Validación!$J$5,_xlfn.ISFORMULA(I104),ISTEXT(J104)),
        Validación!$Q$8,
IF(
    AND(H104=Validación!$J$5,ISTEXT(I104),ISTEXT(J104)),
        Validación!$Q$9,
IF(
    AND(H104=Validación!$J$6,_xlfn.ISFORMULA(I104),OR(_xlfn.ISFORMULA(J104),ISTEXT(J104),ISBLANK(J104))),
        Validación!$Q$10,
IF(
    AND(H104=Validación!$J$6,ISTEXT(I104),OR(_xlfn.ISFORMULA(J104),ISBLANK(J104))),
        Validación!$Q$11,
IF(
    AND(H104=Validación!$J$6,_xlfn.ISFORMULA(I104),ISTEXT(J104)),
        Validación!$Q$12,
IF(
    AND(H104=Validación!$J$6,ISTEXT(I104),ISTEXT(J104)),
        Validación!$Q$13,
""
))))))))))</f>
        <v>Pendiente. Por favor complete las columnas.</v>
      </c>
    </row>
    <row r="105" spans="2:11" ht="80.150000000000006" customHeight="1" x14ac:dyDescent="0.35">
      <c r="B105" s="102"/>
      <c r="C105" s="99"/>
      <c r="D105" s="105"/>
      <c r="E105" s="78" t="s">
        <v>189</v>
      </c>
      <c r="F105" s="12" t="s">
        <v>89</v>
      </c>
      <c r="G105" s="75"/>
      <c r="H105" s="99"/>
      <c r="I105" s="105"/>
      <c r="J105" s="105"/>
      <c r="K105" s="99" t="str">
        <f>IF(
    AND(OR(ISBLANK(H105),H105=""),OR(ISBLANK(I105),I105=""),OR(ISBLANK(J105),J105="")),
        Validación!$Q$4,
IF(
    AND(H105=Validación!$J$4,OR(_xlfn.ISFORMULA(I105),ISTEXT(I105),ISBLANK(I105)),_xlfn.ISFORMULA(J105)),
        Validación!$Q$5,
IF(
    AND(H105=Validación!$J$5,_xlfn.ISFORMULA(I105),OR(_xlfn.ISFORMULA(J105),ISTEXT(J105),ISBLANK(J105))),
        Validación!$Q$6,
IF(
    AND(H105=Validación!$J$5,ISTEXT(I105),OR(_xlfn.ISFORMULA(J105),ISBLANK(J105))),
        Validación!$Q$7,
IF(
    AND(H105=Validación!$J$5,_xlfn.ISFORMULA(I105),ISTEXT(J105)),
        Validación!$Q$8,
IF(
    AND(H105=Validación!$J$5,ISTEXT(I105),ISTEXT(J105)),
        Validación!$Q$9,
IF(
    AND(H105=Validación!$J$6,_xlfn.ISFORMULA(I105),OR(_xlfn.ISFORMULA(J105),ISTEXT(J105),ISBLANK(J105))),
        Validación!$Q$10,
IF(
    AND(H105=Validación!$J$6,ISTEXT(I105),OR(_xlfn.ISFORMULA(J105),ISBLANK(J105))),
        Validación!$Q$11,
IF(
    AND(H105=Validación!$J$6,_xlfn.ISFORMULA(I105),ISTEXT(J105)),
        Validación!$Q$12,
IF(
    AND(H105=Validación!$J$6,ISTEXT(I105),ISTEXT(J105)),
        Validación!$Q$13,
""
))))))))))</f>
        <v>Pendiente. Por favor complete las columnas.</v>
      </c>
    </row>
    <row r="106" spans="2:11" ht="80.150000000000006" customHeight="1" x14ac:dyDescent="0.35">
      <c r="B106" s="102"/>
      <c r="C106" s="99"/>
      <c r="D106" s="105"/>
      <c r="E106" s="78" t="s">
        <v>190</v>
      </c>
      <c r="F106" s="12" t="s">
        <v>89</v>
      </c>
      <c r="G106" s="75"/>
      <c r="H106" s="99"/>
      <c r="I106" s="105"/>
      <c r="J106" s="105"/>
      <c r="K106" s="99" t="str">
        <f>IF(
    AND(OR(ISBLANK(H106),H106=""),OR(ISBLANK(I106),I106=""),OR(ISBLANK(J106),J106="")),
        Validación!$Q$4,
IF(
    AND(H106=Validación!$J$4,OR(_xlfn.ISFORMULA(I106),ISTEXT(I106),ISBLANK(I106)),_xlfn.ISFORMULA(J106)),
        Validación!$Q$5,
IF(
    AND(H106=Validación!$J$5,_xlfn.ISFORMULA(I106),OR(_xlfn.ISFORMULA(J106),ISTEXT(J106),ISBLANK(J106))),
        Validación!$Q$6,
IF(
    AND(H106=Validación!$J$5,ISTEXT(I106),OR(_xlfn.ISFORMULA(J106),ISBLANK(J106))),
        Validación!$Q$7,
IF(
    AND(H106=Validación!$J$5,_xlfn.ISFORMULA(I106),ISTEXT(J106)),
        Validación!$Q$8,
IF(
    AND(H106=Validación!$J$5,ISTEXT(I106),ISTEXT(J106)),
        Validación!$Q$9,
IF(
    AND(H106=Validación!$J$6,_xlfn.ISFORMULA(I106),OR(_xlfn.ISFORMULA(J106),ISTEXT(J106),ISBLANK(J106))),
        Validación!$Q$10,
IF(
    AND(H106=Validación!$J$6,ISTEXT(I106),OR(_xlfn.ISFORMULA(J106),ISBLANK(J106))),
        Validación!$Q$11,
IF(
    AND(H106=Validación!$J$6,_xlfn.ISFORMULA(I106),ISTEXT(J106)),
        Validación!$Q$12,
IF(
    AND(H106=Validación!$J$6,ISTEXT(I106),ISTEXT(J106)),
        Validación!$Q$13,
""
))))))))))</f>
        <v>Pendiente. Por favor complete las columnas.</v>
      </c>
    </row>
    <row r="107" spans="2:11" ht="97" customHeight="1" x14ac:dyDescent="0.35">
      <c r="B107" s="103"/>
      <c r="C107" s="100"/>
      <c r="D107" s="106"/>
      <c r="E107" s="78" t="s">
        <v>191</v>
      </c>
      <c r="F107" s="12" t="s">
        <v>92</v>
      </c>
      <c r="G107" s="75"/>
      <c r="H107" s="100"/>
      <c r="I107" s="106"/>
      <c r="J107" s="106"/>
      <c r="K107" s="100" t="str">
        <f>IF(
    AND(OR(ISBLANK(H107),H107=""),OR(ISBLANK(I107),I107=""),OR(ISBLANK(J107),J107="")),
        Validación!$Q$4,
IF(
    AND(H107=Validación!$J$4,OR(_xlfn.ISFORMULA(I107),ISTEXT(I107),ISBLANK(I107)),_xlfn.ISFORMULA(J107)),
        Validación!$Q$5,
IF(
    AND(H107=Validación!$J$5,_xlfn.ISFORMULA(I107),OR(_xlfn.ISFORMULA(J107),ISTEXT(J107),ISBLANK(J107))),
        Validación!$Q$6,
IF(
    AND(H107=Validación!$J$5,ISTEXT(I107),OR(_xlfn.ISFORMULA(J107),ISBLANK(J107))),
        Validación!$Q$7,
IF(
    AND(H107=Validación!$J$5,_xlfn.ISFORMULA(I107),ISTEXT(J107)),
        Validación!$Q$8,
IF(
    AND(H107=Validación!$J$5,ISTEXT(I107),ISTEXT(J107)),
        Validación!$Q$9,
IF(
    AND(H107=Validación!$J$6,_xlfn.ISFORMULA(I107),OR(_xlfn.ISFORMULA(J107),ISTEXT(J107),ISBLANK(J107))),
        Validación!$Q$10,
IF(
    AND(H107=Validación!$J$6,ISTEXT(I107),OR(_xlfn.ISFORMULA(J107),ISBLANK(J107))),
        Validación!$Q$11,
IF(
    AND(H107=Validación!$J$6,_xlfn.ISFORMULA(I107),ISTEXT(J107)),
        Validación!$Q$12,
IF(
    AND(H107=Validación!$J$6,ISTEXT(I107),ISTEXT(J107)),
        Validación!$Q$13,
""
))))))))))</f>
        <v>Pendiente. Por favor complete las columnas.</v>
      </c>
    </row>
    <row r="108" spans="2:11" ht="136" customHeight="1" x14ac:dyDescent="0.35">
      <c r="B108" s="15" t="s">
        <v>106</v>
      </c>
      <c r="C108" s="12" t="str">
        <f t="shared" si="3"/>
        <v>Dimensión 4. Personal académico, administrativo, técnico y de apoyo</v>
      </c>
      <c r="D108" s="75" t="s">
        <v>192</v>
      </c>
      <c r="E108" s="78" t="s">
        <v>193</v>
      </c>
      <c r="F108" s="12" t="s">
        <v>89</v>
      </c>
      <c r="G108" s="78"/>
      <c r="H108" s="12"/>
      <c r="I108" s="75" t="str">
        <f>IF(H108=Validación!$J$4,"Pauta con "&amp;Validación!$J$4&amp;": "&amp;Validación!$S$4,
IF(H108=Validación!$J$5,"Pauta con "&amp;Validación!$J$5&amp;": "&amp;Validación!$S$6,
IF(H108=Validación!$J$6,"Pauta con "&amp;Validación!$J$6&amp;": "&amp;Validación!$S$6,
"")))</f>
        <v/>
      </c>
      <c r="J108" s="75" t="str">
        <f>IF(H108=Validación!$J$4,"Pauta con "&amp;Validación!$J$4&amp;": "&amp;Validación!$S$5,
IF(H108=Validación!$J$5,"Pauta con "&amp;Validación!$J$5&amp;": "&amp;Validación!$S$7,
IF(H108=Validación!$J$6,"Pauta con "&amp;Validación!$J$6&amp;": "&amp;Validación!$S$7,
"")))</f>
        <v/>
      </c>
      <c r="K108" s="12" t="str">
        <f>IF(
    AND(OR(ISBLANK(H108),H108=""),OR(ISBLANK(I108),I108=""),OR(ISBLANK(J108),J108="")),
        Validación!$Q$4,
IF(
    AND(H108=Validación!$J$4,OR(_xlfn.ISFORMULA(I108),ISTEXT(I108),ISBLANK(I108)),_xlfn.ISFORMULA(J108)),
        Validación!$Q$5,
IF(
    AND(H108=Validación!$J$5,_xlfn.ISFORMULA(I108),OR(_xlfn.ISFORMULA(J108),ISTEXT(J108),ISBLANK(J108))),
        Validación!$Q$6,
IF(
    AND(H108=Validación!$J$5,ISTEXT(I108),OR(_xlfn.ISFORMULA(J108),ISBLANK(J108))),
        Validación!$Q$7,
IF(
    AND(H108=Validación!$J$5,_xlfn.ISFORMULA(I108),ISTEXT(J108)),
        Validación!$Q$8,
IF(
    AND(H108=Validación!$J$5,ISTEXT(I108),ISTEXT(J108)),
        Validación!$Q$9,
IF(
    AND(H108=Validación!$J$6,_xlfn.ISFORMULA(I108),OR(_xlfn.ISFORMULA(J108),ISTEXT(J108),ISBLANK(J108))),
        Validación!$Q$10,
IF(
    AND(H108=Validación!$J$6,ISTEXT(I108),OR(_xlfn.ISFORMULA(J108),ISBLANK(J108))),
        Validación!$Q$11,
IF(
    AND(H108=Validación!$J$6,_xlfn.ISFORMULA(I108),ISTEXT(J108)),
        Validación!$Q$12,
IF(
    AND(H108=Validación!$J$6,ISTEXT(I108),ISTEXT(J108)),
        Validación!$Q$13,
""
))))))))))</f>
        <v>Pendiente. Por favor complete las columnas.</v>
      </c>
    </row>
    <row r="109" spans="2:11" ht="80.150000000000006" customHeight="1" x14ac:dyDescent="0.35">
      <c r="B109" s="101" t="s">
        <v>106</v>
      </c>
      <c r="C109" s="98" t="str">
        <f t="shared" si="3"/>
        <v>Dimensión 4. Personal académico, administrativo, técnico y de apoyo</v>
      </c>
      <c r="D109" s="104" t="s">
        <v>194</v>
      </c>
      <c r="E109" s="78" t="s">
        <v>195</v>
      </c>
      <c r="F109" s="12" t="s">
        <v>89</v>
      </c>
      <c r="G109" s="75"/>
      <c r="H109" s="98"/>
      <c r="I109" s="104" t="str">
        <f>IF(H109=Validación!$J$4,"Pauta con "&amp;Validación!$J$4&amp;": "&amp;Validación!$S$4,
IF(H109=Validación!$J$5,"Pauta con "&amp;Validación!$J$5&amp;": "&amp;Validación!$S$6,
IF(H109=Validación!$J$6,"Pauta con "&amp;Validación!$J$6&amp;": "&amp;Validación!$S$6,
"")))</f>
        <v/>
      </c>
      <c r="J109" s="104" t="str">
        <f>IF(H109=Validación!$J$4,"Pauta con "&amp;Validación!$J$4&amp;": "&amp;Validación!$S$5,
IF(H109=Validación!$J$5,"Pauta con "&amp;Validación!$J$5&amp;": "&amp;Validación!$S$7,
IF(H109=Validación!$J$6,"Pauta con "&amp;Validación!$J$6&amp;": "&amp;Validación!$S$7,
"")))</f>
        <v/>
      </c>
      <c r="K109" s="98" t="str">
        <f>IF(
    AND(OR(ISBLANK(H109),H109=""),OR(ISBLANK(I109),I109=""),OR(ISBLANK(J109),J109="")),
        Validación!$Q$4,
IF(
    AND(H109=Validación!$J$4,OR(_xlfn.ISFORMULA(I109),ISTEXT(I109),ISBLANK(I109)),_xlfn.ISFORMULA(J109)),
        Validación!$Q$5,
IF(
    AND(H109=Validación!$J$5,_xlfn.ISFORMULA(I109),OR(_xlfn.ISFORMULA(J109),ISTEXT(J109),ISBLANK(J109))),
        Validación!$Q$6,
IF(
    AND(H109=Validación!$J$5,ISTEXT(I109),OR(_xlfn.ISFORMULA(J109),ISBLANK(J109))),
        Validación!$Q$7,
IF(
    AND(H109=Validación!$J$5,_xlfn.ISFORMULA(I109),ISTEXT(J109)),
        Validación!$Q$8,
IF(
    AND(H109=Validación!$J$5,ISTEXT(I109),ISTEXT(J109)),
        Validación!$Q$9,
IF(
    AND(H109=Validación!$J$6,_xlfn.ISFORMULA(I109),OR(_xlfn.ISFORMULA(J109),ISTEXT(J109),ISBLANK(J109))),
        Validación!$Q$10,
IF(
    AND(H109=Validación!$J$6,ISTEXT(I109),OR(_xlfn.ISFORMULA(J109),ISBLANK(J109))),
        Validación!$Q$11,
IF(
    AND(H109=Validación!$J$6,_xlfn.ISFORMULA(I109),ISTEXT(J109)),
        Validación!$Q$12,
IF(
    AND(H109=Validación!$J$6,ISTEXT(I109),ISTEXT(J109)),
        Validación!$Q$13,
""
))))))))))</f>
        <v>Pendiente. Por favor complete las columnas.</v>
      </c>
    </row>
    <row r="110" spans="2:11" ht="80.150000000000006" customHeight="1" x14ac:dyDescent="0.35">
      <c r="B110" s="103"/>
      <c r="C110" s="100"/>
      <c r="D110" s="106"/>
      <c r="E110" s="78" t="s">
        <v>196</v>
      </c>
      <c r="F110" s="12" t="s">
        <v>92</v>
      </c>
      <c r="G110" s="75"/>
      <c r="H110" s="100"/>
      <c r="I110" s="106"/>
      <c r="J110" s="106"/>
      <c r="K110" s="100" t="str">
        <f>IF(
    AND(OR(ISBLANK(H110),H110=""),OR(ISBLANK(I110),I110=""),OR(ISBLANK(J110),J110="")),
        Validación!$Q$4,
IF(
    AND(H110=Validación!$J$4,OR(_xlfn.ISFORMULA(I110),ISTEXT(I110),ISBLANK(I110)),_xlfn.ISFORMULA(J110)),
        Validación!$Q$5,
IF(
    AND(H110=Validación!$J$5,_xlfn.ISFORMULA(I110),OR(_xlfn.ISFORMULA(J110),ISTEXT(J110),ISBLANK(J110))),
        Validación!$Q$6,
IF(
    AND(H110=Validación!$J$5,ISTEXT(I110),OR(_xlfn.ISFORMULA(J110),ISBLANK(J110))),
        Validación!$Q$7,
IF(
    AND(H110=Validación!$J$5,_xlfn.ISFORMULA(I110),ISTEXT(J110)),
        Validación!$Q$8,
IF(
    AND(H110=Validación!$J$5,ISTEXT(I110),ISTEXT(J110)),
        Validación!$Q$9,
IF(
    AND(H110=Validación!$J$6,_xlfn.ISFORMULA(I110),OR(_xlfn.ISFORMULA(J110),ISTEXT(J110),ISBLANK(J110))),
        Validación!$Q$10,
IF(
    AND(H110=Validación!$J$6,ISTEXT(I110),OR(_xlfn.ISFORMULA(J110),ISBLANK(J110))),
        Validación!$Q$11,
IF(
    AND(H110=Validación!$J$6,_xlfn.ISFORMULA(I110),ISTEXT(J110)),
        Validación!$Q$12,
IF(
    AND(H110=Validación!$J$6,ISTEXT(I110),ISTEXT(J110)),
        Validación!$Q$13,
""
))))))))))</f>
        <v>Pendiente. Por favor complete las columnas.</v>
      </c>
    </row>
    <row r="111" spans="2:11" ht="80.150000000000006" customHeight="1" x14ac:dyDescent="0.35">
      <c r="B111" s="101" t="s">
        <v>103</v>
      </c>
      <c r="C111" s="98" t="str">
        <f t="shared" si="3"/>
        <v>Dimensión 4. Personal académico, administrativo, técnico y de apoyo</v>
      </c>
      <c r="D111" s="104" t="s">
        <v>197</v>
      </c>
      <c r="E111" s="78" t="s">
        <v>198</v>
      </c>
      <c r="F111" s="12" t="s">
        <v>89</v>
      </c>
      <c r="G111" s="75"/>
      <c r="H111" s="98"/>
      <c r="I111" s="104" t="str">
        <f>IF(H111=Validación!$J$4,"Pauta con "&amp;Validación!$J$4&amp;": "&amp;Validación!$S$4,
IF(H111=Validación!$J$5,"Pauta con "&amp;Validación!$J$5&amp;": "&amp;Validación!$S$6,
IF(H111=Validación!$J$6,"Pauta con "&amp;Validación!$J$6&amp;": "&amp;Validación!$S$6,
"")))</f>
        <v/>
      </c>
      <c r="J111" s="104" t="str">
        <f>IF(H111=Validación!$J$4,"Pauta con "&amp;Validación!$J$4&amp;": "&amp;Validación!$S$5,
IF(H111=Validación!$J$5,"Pauta con "&amp;Validación!$J$5&amp;": "&amp;Validación!$S$7,
IF(H111=Validación!$J$6,"Pauta con "&amp;Validación!$J$6&amp;": "&amp;Validación!$S$7,
"")))</f>
        <v/>
      </c>
      <c r="K111" s="98" t="str">
        <f>IF(
    AND(OR(ISBLANK(H111),H111=""),OR(ISBLANK(I111),I111=""),OR(ISBLANK(J111),J111="")),
        Validación!$Q$4,
IF(
    AND(H111=Validación!$J$4,OR(_xlfn.ISFORMULA(I111),ISTEXT(I111),ISBLANK(I111)),_xlfn.ISFORMULA(J111)),
        Validación!$Q$5,
IF(
    AND(H111=Validación!$J$5,_xlfn.ISFORMULA(I111),OR(_xlfn.ISFORMULA(J111),ISTEXT(J111),ISBLANK(J111))),
        Validación!$Q$6,
IF(
    AND(H111=Validación!$J$5,ISTEXT(I111),OR(_xlfn.ISFORMULA(J111),ISBLANK(J111))),
        Validación!$Q$7,
IF(
    AND(H111=Validación!$J$5,_xlfn.ISFORMULA(I111),ISTEXT(J111)),
        Validación!$Q$8,
IF(
    AND(H111=Validación!$J$5,ISTEXT(I111),ISTEXT(J111)),
        Validación!$Q$9,
IF(
    AND(H111=Validación!$J$6,_xlfn.ISFORMULA(I111),OR(_xlfn.ISFORMULA(J111),ISTEXT(J111),ISBLANK(J111))),
        Validación!$Q$10,
IF(
    AND(H111=Validación!$J$6,ISTEXT(I111),OR(_xlfn.ISFORMULA(J111),ISBLANK(J111))),
        Validación!$Q$11,
IF(
    AND(H111=Validación!$J$6,_xlfn.ISFORMULA(I111),ISTEXT(J111)),
        Validación!$Q$12,
IF(
    AND(H111=Validación!$J$6,ISTEXT(I111),ISTEXT(J111)),
        Validación!$Q$13,
""
))))))))))</f>
        <v>Pendiente. Por favor complete las columnas.</v>
      </c>
    </row>
    <row r="112" spans="2:11" ht="80.150000000000006" customHeight="1" x14ac:dyDescent="0.35">
      <c r="B112" s="103"/>
      <c r="C112" s="100"/>
      <c r="D112" s="106"/>
      <c r="E112" s="78" t="s">
        <v>199</v>
      </c>
      <c r="F112" s="12" t="s">
        <v>92</v>
      </c>
      <c r="G112" s="75"/>
      <c r="H112" s="100"/>
      <c r="I112" s="106"/>
      <c r="J112" s="106"/>
      <c r="K112" s="100" t="str">
        <f>IF(
    AND(OR(ISBLANK(H112),H112=""),OR(ISBLANK(I112),I112=""),OR(ISBLANK(J112),J112="")),
        Validación!$Q$4,
IF(
    AND(H112=Validación!$J$4,OR(_xlfn.ISFORMULA(I112),ISTEXT(I112),ISBLANK(I112)),_xlfn.ISFORMULA(J112)),
        Validación!$Q$5,
IF(
    AND(H112=Validación!$J$5,_xlfn.ISFORMULA(I112),OR(_xlfn.ISFORMULA(J112),ISTEXT(J112),ISBLANK(J112))),
        Validación!$Q$6,
IF(
    AND(H112=Validación!$J$5,ISTEXT(I112),OR(_xlfn.ISFORMULA(J112),ISBLANK(J112))),
        Validación!$Q$7,
IF(
    AND(H112=Validación!$J$5,_xlfn.ISFORMULA(I112),ISTEXT(J112)),
        Validación!$Q$8,
IF(
    AND(H112=Validación!$J$5,ISTEXT(I112),ISTEXT(J112)),
        Validación!$Q$9,
IF(
    AND(H112=Validación!$J$6,_xlfn.ISFORMULA(I112),OR(_xlfn.ISFORMULA(J112),ISTEXT(J112),ISBLANK(J112))),
        Validación!$Q$10,
IF(
    AND(H112=Validación!$J$6,ISTEXT(I112),OR(_xlfn.ISFORMULA(J112),ISBLANK(J112))),
        Validación!$Q$11,
IF(
    AND(H112=Validación!$J$6,_xlfn.ISFORMULA(I112),ISTEXT(J112)),
        Validación!$Q$12,
IF(
    AND(H112=Validación!$J$6,ISTEXT(I112),ISTEXT(J112)),
        Validación!$Q$13,
""
))))))))))</f>
        <v>Pendiente. Por favor complete las columnas.</v>
      </c>
    </row>
    <row r="113" spans="2:11" ht="80.150000000000006" customHeight="1" x14ac:dyDescent="0.35">
      <c r="B113" s="15" t="s">
        <v>103</v>
      </c>
      <c r="C113" s="12" t="str">
        <f t="shared" si="3"/>
        <v>Dimensión 4. Personal académico, administrativo, técnico y de apoyo</v>
      </c>
      <c r="D113" s="75" t="s">
        <v>200</v>
      </c>
      <c r="E113" s="78" t="s">
        <v>201</v>
      </c>
      <c r="F113" s="12" t="s">
        <v>79</v>
      </c>
      <c r="G113" s="75"/>
      <c r="H113" s="12"/>
      <c r="I113" s="75" t="str">
        <f>IF(H113=Validación!$J$4,"Pauta con "&amp;Validación!$J$4&amp;": "&amp;Validación!$S$4,
IF(H113=Validación!$J$5,"Pauta con "&amp;Validación!$J$5&amp;": "&amp;Validación!$S$6,
IF(H113=Validación!$J$6,"Pauta con "&amp;Validación!$J$6&amp;": "&amp;Validación!$S$6,
"")))</f>
        <v/>
      </c>
      <c r="J113" s="75" t="str">
        <f>IF(H113=Validación!$J$4,"Pauta con "&amp;Validación!$J$4&amp;": "&amp;Validación!$S$5,
IF(H113=Validación!$J$5,"Pauta con "&amp;Validación!$J$5&amp;": "&amp;Validación!$S$7,
IF(H113=Validación!$J$6,"Pauta con "&amp;Validación!$J$6&amp;": "&amp;Validación!$S$7,
"")))</f>
        <v/>
      </c>
      <c r="K113" s="12" t="str">
        <f>IF(
    AND(OR(ISBLANK(H113),H113=""),OR(ISBLANK(I113),I113=""),OR(ISBLANK(J113),J113="")),
        Validación!$Q$4,
IF(
    AND(H113=Validación!$J$4,OR(_xlfn.ISFORMULA(I113),ISTEXT(I113),ISBLANK(I113)),_xlfn.ISFORMULA(J113)),
        Validación!$Q$5,
IF(
    AND(H113=Validación!$J$5,_xlfn.ISFORMULA(I113),OR(_xlfn.ISFORMULA(J113),ISTEXT(J113),ISBLANK(J113))),
        Validación!$Q$6,
IF(
    AND(H113=Validación!$J$5,ISTEXT(I113),OR(_xlfn.ISFORMULA(J113),ISBLANK(J113))),
        Validación!$Q$7,
IF(
    AND(H113=Validación!$J$5,_xlfn.ISFORMULA(I113),ISTEXT(J113)),
        Validación!$Q$8,
IF(
    AND(H113=Validación!$J$5,ISTEXT(I113),ISTEXT(J113)),
        Validación!$Q$9,
IF(
    AND(H113=Validación!$J$6,_xlfn.ISFORMULA(I113),OR(_xlfn.ISFORMULA(J113),ISTEXT(J113),ISBLANK(J113))),
        Validación!$Q$10,
IF(
    AND(H113=Validación!$J$6,ISTEXT(I113),OR(_xlfn.ISFORMULA(J113),ISBLANK(J113))),
        Validación!$Q$11,
IF(
    AND(H113=Validación!$J$6,_xlfn.ISFORMULA(I113),ISTEXT(J113)),
        Validación!$Q$12,
IF(
    AND(H113=Validación!$J$6,ISTEXT(I113),ISTEXT(J113)),
        Validación!$Q$13,
""
))))))))))</f>
        <v>Pendiente. Por favor complete las columnas.</v>
      </c>
    </row>
    <row r="114" spans="2:11" ht="80.150000000000006" customHeight="1" x14ac:dyDescent="0.35">
      <c r="B114" s="101" t="s">
        <v>152</v>
      </c>
      <c r="C114" s="98" t="str">
        <f t="shared" si="3"/>
        <v>Dimensión 4. Personal académico, administrativo, técnico y de apoyo</v>
      </c>
      <c r="D114" s="104" t="s">
        <v>202</v>
      </c>
      <c r="E114" s="78" t="s">
        <v>203</v>
      </c>
      <c r="F114" s="12" t="s">
        <v>79</v>
      </c>
      <c r="G114" s="75"/>
      <c r="H114" s="98"/>
      <c r="I114" s="104" t="str">
        <f>IF(H114=Validación!$J$4,"Pauta con "&amp;Validación!$J$4&amp;": "&amp;Validación!$S$4,
IF(H114=Validación!$J$5,"Pauta con "&amp;Validación!$J$5&amp;": "&amp;Validación!$S$6,
IF(H114=Validación!$J$6,"Pauta con "&amp;Validación!$J$6&amp;": "&amp;Validación!$S$6,
"")))</f>
        <v/>
      </c>
      <c r="J114" s="104" t="str">
        <f>IF(H114=Validación!$J$4,"Pauta con "&amp;Validación!$J$4&amp;": "&amp;Validación!$S$5,
IF(H114=Validación!$J$5,"Pauta con "&amp;Validación!$J$5&amp;": "&amp;Validación!$S$7,
IF(H114=Validación!$J$6,"Pauta con "&amp;Validación!$J$6&amp;": "&amp;Validación!$S$7,
"")))</f>
        <v/>
      </c>
      <c r="K114" s="98" t="str">
        <f>IF(
    AND(OR(ISBLANK(H114),H114=""),OR(ISBLANK(I114),I114=""),OR(ISBLANK(J114),J114="")),
        Validación!$Q$4,
IF(
    AND(H114=Validación!$J$4,OR(_xlfn.ISFORMULA(I114),ISTEXT(I114),ISBLANK(I114)),_xlfn.ISFORMULA(J114)),
        Validación!$Q$5,
IF(
    AND(H114=Validación!$J$5,_xlfn.ISFORMULA(I114),OR(_xlfn.ISFORMULA(J114),ISTEXT(J114),ISBLANK(J114))),
        Validación!$Q$6,
IF(
    AND(H114=Validación!$J$5,ISTEXT(I114),OR(_xlfn.ISFORMULA(J114),ISBLANK(J114))),
        Validación!$Q$7,
IF(
    AND(H114=Validación!$J$5,_xlfn.ISFORMULA(I114),ISTEXT(J114)),
        Validación!$Q$8,
IF(
    AND(H114=Validación!$J$5,ISTEXT(I114),ISTEXT(J114)),
        Validación!$Q$9,
IF(
    AND(H114=Validación!$J$6,_xlfn.ISFORMULA(I114),OR(_xlfn.ISFORMULA(J114),ISTEXT(J114),ISBLANK(J114))),
        Validación!$Q$10,
IF(
    AND(H114=Validación!$J$6,ISTEXT(I114),OR(_xlfn.ISFORMULA(J114),ISBLANK(J114))),
        Validación!$Q$11,
IF(
    AND(H114=Validación!$J$6,_xlfn.ISFORMULA(I114),ISTEXT(J114)),
        Validación!$Q$12,
IF(
    AND(H114=Validación!$J$6,ISTEXT(I114),ISTEXT(J114)),
        Validación!$Q$13,
""
))))))))))</f>
        <v>Pendiente. Por favor complete las columnas.</v>
      </c>
    </row>
    <row r="115" spans="2:11" ht="80.150000000000006" customHeight="1" x14ac:dyDescent="0.35">
      <c r="B115" s="103"/>
      <c r="C115" s="100"/>
      <c r="D115" s="106"/>
      <c r="E115" s="78" t="s">
        <v>204</v>
      </c>
      <c r="F115" s="12" t="s">
        <v>92</v>
      </c>
      <c r="G115" s="75"/>
      <c r="H115" s="100"/>
      <c r="I115" s="106"/>
      <c r="J115" s="106"/>
      <c r="K115" s="100" t="str">
        <f>IF(
    AND(OR(ISBLANK(H115),H115=""),OR(ISBLANK(I115),I115=""),OR(ISBLANK(J115),J115="")),
        Validación!$Q$4,
IF(
    AND(H115=Validación!$J$4,OR(_xlfn.ISFORMULA(I115),ISTEXT(I115),ISBLANK(I115)),_xlfn.ISFORMULA(J115)),
        Validación!$Q$5,
IF(
    AND(H115=Validación!$J$5,_xlfn.ISFORMULA(I115),OR(_xlfn.ISFORMULA(J115),ISTEXT(J115),ISBLANK(J115))),
        Validación!$Q$6,
IF(
    AND(H115=Validación!$J$5,ISTEXT(I115),OR(_xlfn.ISFORMULA(J115),ISBLANK(J115))),
        Validación!$Q$7,
IF(
    AND(H115=Validación!$J$5,_xlfn.ISFORMULA(I115),ISTEXT(J115)),
        Validación!$Q$8,
IF(
    AND(H115=Validación!$J$5,ISTEXT(I115),ISTEXT(J115)),
        Validación!$Q$9,
IF(
    AND(H115=Validación!$J$6,_xlfn.ISFORMULA(I115),OR(_xlfn.ISFORMULA(J115),ISTEXT(J115),ISBLANK(J115))),
        Validación!$Q$10,
IF(
    AND(H115=Validación!$J$6,ISTEXT(I115),OR(_xlfn.ISFORMULA(J115),ISBLANK(J115))),
        Validación!$Q$11,
IF(
    AND(H115=Validación!$J$6,_xlfn.ISFORMULA(I115),ISTEXT(J115)),
        Validación!$Q$12,
IF(
    AND(H115=Validación!$J$6,ISTEXT(I115),ISTEXT(J115)),
        Validación!$Q$13,
""
))))))))))</f>
        <v>Pendiente. Por favor complete las columnas.</v>
      </c>
    </row>
    <row r="116" spans="2:11" ht="115.5" customHeight="1" x14ac:dyDescent="0.35">
      <c r="B116" s="101" t="s">
        <v>106</v>
      </c>
      <c r="C116" s="98" t="str">
        <f t="shared" si="3"/>
        <v>Dimensión 4. Personal académico, administrativo, técnico y de apoyo</v>
      </c>
      <c r="D116" s="104" t="s">
        <v>205</v>
      </c>
      <c r="E116" s="78" t="s">
        <v>206</v>
      </c>
      <c r="F116" s="12" t="s">
        <v>89</v>
      </c>
      <c r="G116" s="75"/>
      <c r="H116" s="98"/>
      <c r="I116" s="104" t="str">
        <f>IF(H116=Validación!$J$4,"Pauta con "&amp;Validación!$J$4&amp;": "&amp;Validación!$S$4,
IF(H116=Validación!$J$5,"Pauta con "&amp;Validación!$J$5&amp;": "&amp;Validación!$S$6,
IF(H116=Validación!$J$6,"Pauta con "&amp;Validación!$J$6&amp;": "&amp;Validación!$S$6,
"")))</f>
        <v/>
      </c>
      <c r="J116" s="104" t="str">
        <f>IF(H116=Validación!$J$4,"Pauta con "&amp;Validación!$J$4&amp;": "&amp;Validación!$S$5,
IF(H116=Validación!$J$5,"Pauta con "&amp;Validación!$J$5&amp;": "&amp;Validación!$S$7,
IF(H116=Validación!$J$6,"Pauta con "&amp;Validación!$J$6&amp;": "&amp;Validación!$S$7,
"")))</f>
        <v/>
      </c>
      <c r="K116" s="98" t="str">
        <f>IF(
    AND(OR(ISBLANK(H116),H116=""),OR(ISBLANK(I116),I116=""),OR(ISBLANK(J116),J116="")),
        Validación!$Q$4,
IF(
    AND(H116=Validación!$J$4,OR(_xlfn.ISFORMULA(I116),ISTEXT(I116),ISBLANK(I116)),_xlfn.ISFORMULA(J116)),
        Validación!$Q$5,
IF(
    AND(H116=Validación!$J$5,_xlfn.ISFORMULA(I116),OR(_xlfn.ISFORMULA(J116),ISTEXT(J116),ISBLANK(J116))),
        Validación!$Q$6,
IF(
    AND(H116=Validación!$J$5,ISTEXT(I116),OR(_xlfn.ISFORMULA(J116),ISBLANK(J116))),
        Validación!$Q$7,
IF(
    AND(H116=Validación!$J$5,_xlfn.ISFORMULA(I116),ISTEXT(J116)),
        Validación!$Q$8,
IF(
    AND(H116=Validación!$J$5,ISTEXT(I116),ISTEXT(J116)),
        Validación!$Q$9,
IF(
    AND(H116=Validación!$J$6,_xlfn.ISFORMULA(I116),OR(_xlfn.ISFORMULA(J116),ISTEXT(J116),ISBLANK(J116))),
        Validación!$Q$10,
IF(
    AND(H116=Validación!$J$6,ISTEXT(I116),OR(_xlfn.ISFORMULA(J116),ISBLANK(J116))),
        Validación!$Q$11,
IF(
    AND(H116=Validación!$J$6,_xlfn.ISFORMULA(I116),ISTEXT(J116)),
        Validación!$Q$12,
IF(
    AND(H116=Validación!$J$6,ISTEXT(I116),ISTEXT(J116)),
        Validación!$Q$13,
""
))))))))))</f>
        <v>Pendiente. Por favor complete las columnas.</v>
      </c>
    </row>
    <row r="117" spans="2:11" ht="115.5" customHeight="1" x14ac:dyDescent="0.35">
      <c r="B117" s="103"/>
      <c r="C117" s="100"/>
      <c r="D117" s="106"/>
      <c r="E117" s="78" t="s">
        <v>207</v>
      </c>
      <c r="F117" s="12" t="s">
        <v>92</v>
      </c>
      <c r="G117" s="75"/>
      <c r="H117" s="100"/>
      <c r="I117" s="106"/>
      <c r="J117" s="106"/>
      <c r="K117" s="100" t="str">
        <f>IF(
    AND(OR(ISBLANK(H117),H117=""),OR(ISBLANK(I117),I117=""),OR(ISBLANK(J117),J117="")),
        Validación!$Q$4,
IF(
    AND(H117=Validación!$J$4,OR(_xlfn.ISFORMULA(I117),ISTEXT(I117),ISBLANK(I117)),_xlfn.ISFORMULA(J117)),
        Validación!$Q$5,
IF(
    AND(H117=Validación!$J$5,_xlfn.ISFORMULA(I117),OR(_xlfn.ISFORMULA(J117),ISTEXT(J117),ISBLANK(J117))),
        Validación!$Q$6,
IF(
    AND(H117=Validación!$J$5,ISTEXT(I117),OR(_xlfn.ISFORMULA(J117),ISBLANK(J117))),
        Validación!$Q$7,
IF(
    AND(H117=Validación!$J$5,_xlfn.ISFORMULA(I117),ISTEXT(J117)),
        Validación!$Q$8,
IF(
    AND(H117=Validación!$J$5,ISTEXT(I117),ISTEXT(J117)),
        Validación!$Q$9,
IF(
    AND(H117=Validación!$J$6,_xlfn.ISFORMULA(I117),OR(_xlfn.ISFORMULA(J117),ISTEXT(J117),ISBLANK(J117))),
        Validación!$Q$10,
IF(
    AND(H117=Validación!$J$6,ISTEXT(I117),OR(_xlfn.ISFORMULA(J117),ISBLANK(J117))),
        Validación!$Q$11,
IF(
    AND(H117=Validación!$J$6,_xlfn.ISFORMULA(I117),ISTEXT(J117)),
        Validación!$Q$12,
IF(
    AND(H117=Validación!$J$6,ISTEXT(I117),ISTEXT(J117)),
        Validación!$Q$13,
""
))))))))))</f>
        <v>Pendiente. Por favor complete las columnas.</v>
      </c>
    </row>
    <row r="118" spans="2:11" ht="129.65" customHeight="1" x14ac:dyDescent="0.35">
      <c r="B118" s="101" t="s">
        <v>106</v>
      </c>
      <c r="C118" s="98" t="str">
        <f t="shared" si="3"/>
        <v>Dimensión 4. Personal académico, administrativo, técnico y de apoyo</v>
      </c>
      <c r="D118" s="104" t="s">
        <v>208</v>
      </c>
      <c r="E118" s="78" t="s">
        <v>209</v>
      </c>
      <c r="F118" s="12" t="s">
        <v>89</v>
      </c>
      <c r="G118" s="75"/>
      <c r="H118" s="98"/>
      <c r="I118" s="104" t="str">
        <f>IF(H118=Validación!$J$4,"Pauta con "&amp;Validación!$J$4&amp;": "&amp;Validación!$S$4,
IF(H118=Validación!$J$5,"Pauta con "&amp;Validación!$J$5&amp;": "&amp;Validación!$S$6,
IF(H118=Validación!$J$6,"Pauta con "&amp;Validación!$J$6&amp;": "&amp;Validación!$S$6,
"")))</f>
        <v/>
      </c>
      <c r="J118" s="104" t="str">
        <f>IF(H118=Validación!$J$4,"Pauta con "&amp;Validación!$J$4&amp;": "&amp;Validación!$S$5,
IF(H118=Validación!$J$5,"Pauta con "&amp;Validación!$J$5&amp;": "&amp;Validación!$S$7,
IF(H118=Validación!$J$6,"Pauta con "&amp;Validación!$J$6&amp;": "&amp;Validación!$S$7,
"")))</f>
        <v/>
      </c>
      <c r="K118" s="98" t="str">
        <f>IF(
    AND(OR(ISBLANK(H118),H118=""),OR(ISBLANK(I118),I118=""),OR(ISBLANK(J118),J118="")),
        Validación!$Q$4,
IF(
    AND(H118=Validación!$J$4,OR(_xlfn.ISFORMULA(I118),ISTEXT(I118),ISBLANK(I118)),_xlfn.ISFORMULA(J118)),
        Validación!$Q$5,
IF(
    AND(H118=Validación!$J$5,_xlfn.ISFORMULA(I118),OR(_xlfn.ISFORMULA(J118),ISTEXT(J118),ISBLANK(J118))),
        Validación!$Q$6,
IF(
    AND(H118=Validación!$J$5,ISTEXT(I118),OR(_xlfn.ISFORMULA(J118),ISBLANK(J118))),
        Validación!$Q$7,
IF(
    AND(H118=Validación!$J$5,_xlfn.ISFORMULA(I118),ISTEXT(J118)),
        Validación!$Q$8,
IF(
    AND(H118=Validación!$J$5,ISTEXT(I118),ISTEXT(J118)),
        Validación!$Q$9,
IF(
    AND(H118=Validación!$J$6,_xlfn.ISFORMULA(I118),OR(_xlfn.ISFORMULA(J118),ISTEXT(J118),ISBLANK(J118))),
        Validación!$Q$10,
IF(
    AND(H118=Validación!$J$6,ISTEXT(I118),OR(_xlfn.ISFORMULA(J118),ISBLANK(J118))),
        Validación!$Q$11,
IF(
    AND(H118=Validación!$J$6,_xlfn.ISFORMULA(I118),ISTEXT(J118)),
        Validación!$Q$12,
IF(
    AND(H118=Validación!$J$6,ISTEXT(I118),ISTEXT(J118)),
        Validación!$Q$13,
""
))))))))))</f>
        <v>Pendiente. Por favor complete las columnas.</v>
      </c>
    </row>
    <row r="119" spans="2:11" ht="129.65" customHeight="1" x14ac:dyDescent="0.35">
      <c r="B119" s="103"/>
      <c r="C119" s="100"/>
      <c r="D119" s="106"/>
      <c r="E119" s="78" t="s">
        <v>210</v>
      </c>
      <c r="F119" s="12" t="s">
        <v>92</v>
      </c>
      <c r="G119" s="75"/>
      <c r="H119" s="100"/>
      <c r="I119" s="106"/>
      <c r="J119" s="106"/>
      <c r="K119" s="100" t="str">
        <f>IF(
    AND(OR(ISBLANK(H119),H119=""),OR(ISBLANK(I119),I119=""),OR(ISBLANK(J119),J119="")),
        Validación!$Q$4,
IF(
    AND(H119=Validación!$J$4,OR(_xlfn.ISFORMULA(I119),ISTEXT(I119),ISBLANK(I119)),_xlfn.ISFORMULA(J119)),
        Validación!$Q$5,
IF(
    AND(H119=Validación!$J$5,_xlfn.ISFORMULA(I119),OR(_xlfn.ISFORMULA(J119),ISTEXT(J119),ISBLANK(J119))),
        Validación!$Q$6,
IF(
    AND(H119=Validación!$J$5,ISTEXT(I119),OR(_xlfn.ISFORMULA(J119),ISBLANK(J119))),
        Validación!$Q$7,
IF(
    AND(H119=Validación!$J$5,_xlfn.ISFORMULA(I119),ISTEXT(J119)),
        Validación!$Q$8,
IF(
    AND(H119=Validación!$J$5,ISTEXT(I119),ISTEXT(J119)),
        Validación!$Q$9,
IF(
    AND(H119=Validación!$J$6,_xlfn.ISFORMULA(I119),OR(_xlfn.ISFORMULA(J119),ISTEXT(J119),ISBLANK(J119))),
        Validación!$Q$10,
IF(
    AND(H119=Validación!$J$6,ISTEXT(I119),OR(_xlfn.ISFORMULA(J119),ISBLANK(J119))),
        Validación!$Q$11,
IF(
    AND(H119=Validación!$J$6,_xlfn.ISFORMULA(I119),ISTEXT(J119)),
        Validación!$Q$12,
IF(
    AND(H119=Validación!$J$6,ISTEXT(I119),ISTEXT(J119)),
        Validación!$Q$13,
""
))))))))))</f>
        <v>Pendiente. Por favor complete las columnas.</v>
      </c>
    </row>
    <row r="120" spans="2:11" ht="129.65" customHeight="1" x14ac:dyDescent="0.35">
      <c r="B120" s="101" t="s">
        <v>106</v>
      </c>
      <c r="C120" s="98" t="str">
        <f t="shared" si="3"/>
        <v>Dimensión 4. Personal académico, administrativo, técnico y de apoyo</v>
      </c>
      <c r="D120" s="104" t="s">
        <v>211</v>
      </c>
      <c r="E120" s="78" t="s">
        <v>212</v>
      </c>
      <c r="F120" s="12" t="s">
        <v>89</v>
      </c>
      <c r="G120" s="75"/>
      <c r="H120" s="98"/>
      <c r="I120" s="104" t="str">
        <f>IF(H120=Validación!$J$4,"Pauta con "&amp;Validación!$J$4&amp;": "&amp;Validación!$S$4,
IF(H120=Validación!$J$5,"Pauta con "&amp;Validación!$J$5&amp;": "&amp;Validación!$S$6,
IF(H120=Validación!$J$6,"Pauta con "&amp;Validación!$J$6&amp;": "&amp;Validación!$S$6,
"")))</f>
        <v/>
      </c>
      <c r="J120" s="104" t="str">
        <f>IF(H120=Validación!$J$4,"Pauta con "&amp;Validación!$J$4&amp;": "&amp;Validación!$S$5,
IF(H120=Validación!$J$5,"Pauta con "&amp;Validación!$J$5&amp;": "&amp;Validación!$S$7,
IF(H120=Validación!$J$6,"Pauta con "&amp;Validación!$J$6&amp;": "&amp;Validación!$S$7,
"")))</f>
        <v/>
      </c>
      <c r="K120" s="98" t="str">
        <f>IF(
    AND(OR(ISBLANK(H120),H120=""),OR(ISBLANK(I120),I120=""),OR(ISBLANK(J120),J120="")),
        Validación!$Q$4,
IF(
    AND(H120=Validación!$J$4,OR(_xlfn.ISFORMULA(I120),ISTEXT(I120),ISBLANK(I120)),_xlfn.ISFORMULA(J120)),
        Validación!$Q$5,
IF(
    AND(H120=Validación!$J$5,_xlfn.ISFORMULA(I120),OR(_xlfn.ISFORMULA(J120),ISTEXT(J120),ISBLANK(J120))),
        Validación!$Q$6,
IF(
    AND(H120=Validación!$J$5,ISTEXT(I120),OR(_xlfn.ISFORMULA(J120),ISBLANK(J120))),
        Validación!$Q$7,
IF(
    AND(H120=Validación!$J$5,_xlfn.ISFORMULA(I120),ISTEXT(J120)),
        Validación!$Q$8,
IF(
    AND(H120=Validación!$J$5,ISTEXT(I120),ISTEXT(J120)),
        Validación!$Q$9,
IF(
    AND(H120=Validación!$J$6,_xlfn.ISFORMULA(I120),OR(_xlfn.ISFORMULA(J120),ISTEXT(J120),ISBLANK(J120))),
        Validación!$Q$10,
IF(
    AND(H120=Validación!$J$6,ISTEXT(I120),OR(_xlfn.ISFORMULA(J120),ISBLANK(J120))),
        Validación!$Q$11,
IF(
    AND(H120=Validación!$J$6,_xlfn.ISFORMULA(I120),ISTEXT(J120)),
        Validación!$Q$12,
IF(
    AND(H120=Validación!$J$6,ISTEXT(I120),ISTEXT(J120)),
        Validación!$Q$13,
""
))))))))))</f>
        <v>Pendiente. Por favor complete las columnas.</v>
      </c>
    </row>
    <row r="121" spans="2:11" ht="129.65" customHeight="1" x14ac:dyDescent="0.35">
      <c r="B121" s="103"/>
      <c r="C121" s="100"/>
      <c r="D121" s="106"/>
      <c r="E121" s="78" t="s">
        <v>213</v>
      </c>
      <c r="F121" s="12" t="s">
        <v>92</v>
      </c>
      <c r="G121" s="75"/>
      <c r="H121" s="100"/>
      <c r="I121" s="106"/>
      <c r="J121" s="106"/>
      <c r="K121" s="100" t="str">
        <f>IF(
    AND(OR(ISBLANK(H121),H121=""),OR(ISBLANK(I121),I121=""),OR(ISBLANK(J121),J121="")),
        Validación!$Q$4,
IF(
    AND(H121=Validación!$J$4,OR(_xlfn.ISFORMULA(I121),ISTEXT(I121),ISBLANK(I121)),_xlfn.ISFORMULA(J121)),
        Validación!$Q$5,
IF(
    AND(H121=Validación!$J$5,_xlfn.ISFORMULA(I121),OR(_xlfn.ISFORMULA(J121),ISTEXT(J121),ISBLANK(J121))),
        Validación!$Q$6,
IF(
    AND(H121=Validación!$J$5,ISTEXT(I121),OR(_xlfn.ISFORMULA(J121),ISBLANK(J121))),
        Validación!$Q$7,
IF(
    AND(H121=Validación!$J$5,_xlfn.ISFORMULA(I121),ISTEXT(J121)),
        Validación!$Q$8,
IF(
    AND(H121=Validación!$J$5,ISTEXT(I121),ISTEXT(J121)),
        Validación!$Q$9,
IF(
    AND(H121=Validación!$J$6,_xlfn.ISFORMULA(I121),OR(_xlfn.ISFORMULA(J121),ISTEXT(J121),ISBLANK(J121))),
        Validación!$Q$10,
IF(
    AND(H121=Validación!$J$6,ISTEXT(I121),OR(_xlfn.ISFORMULA(J121),ISBLANK(J121))),
        Validación!$Q$11,
IF(
    AND(H121=Validación!$J$6,_xlfn.ISFORMULA(I121),ISTEXT(J121)),
        Validación!$Q$12,
IF(
    AND(H121=Validación!$J$6,ISTEXT(I121),ISTEXT(J121)),
        Validación!$Q$13,
""
))))))))))</f>
        <v>Pendiente. Por favor complete las columnas.</v>
      </c>
    </row>
    <row r="122" spans="2:11" ht="80.150000000000006" customHeight="1" x14ac:dyDescent="0.35">
      <c r="B122" s="101" t="s">
        <v>152</v>
      </c>
      <c r="C122" s="98" t="str">
        <f t="shared" si="3"/>
        <v>Dimensión 4. Personal académico, administrativo, técnico y de apoyo</v>
      </c>
      <c r="D122" s="104" t="s">
        <v>214</v>
      </c>
      <c r="E122" s="78" t="s">
        <v>215</v>
      </c>
      <c r="F122" s="12" t="s">
        <v>135</v>
      </c>
      <c r="G122" s="75"/>
      <c r="H122" s="98"/>
      <c r="I122" s="104" t="str">
        <f>IF(H122=Validación!$J$4,"Pauta con "&amp;Validación!$J$4&amp;": "&amp;Validación!$S$4,
IF(H122=Validación!$J$5,"Pauta con "&amp;Validación!$J$5&amp;": "&amp;Validación!$S$6,
IF(H122=Validación!$J$6,"Pauta con "&amp;Validación!$J$6&amp;": "&amp;Validación!$S$6,
"")))</f>
        <v/>
      </c>
      <c r="J122" s="104" t="str">
        <f>IF(H122=Validación!$J$4,"Pauta con "&amp;Validación!$J$4&amp;": "&amp;Validación!$S$5,
IF(H122=Validación!$J$5,"Pauta con "&amp;Validación!$J$5&amp;": "&amp;Validación!$S$7,
IF(H122=Validación!$J$6,"Pauta con "&amp;Validación!$J$6&amp;": "&amp;Validación!$S$7,
"")))</f>
        <v/>
      </c>
      <c r="K122" s="98" t="str">
        <f>IF(
    AND(OR(ISBLANK(H122),H122=""),OR(ISBLANK(I122),I122=""),OR(ISBLANK(J122),J122="")),
        Validación!$Q$4,
IF(
    AND(H122=Validación!$J$4,OR(_xlfn.ISFORMULA(I122),ISTEXT(I122),ISBLANK(I122)),_xlfn.ISFORMULA(J122)),
        Validación!$Q$5,
IF(
    AND(H122=Validación!$J$5,_xlfn.ISFORMULA(I122),OR(_xlfn.ISFORMULA(J122),ISTEXT(J122),ISBLANK(J122))),
        Validación!$Q$6,
IF(
    AND(H122=Validación!$J$5,ISTEXT(I122),OR(_xlfn.ISFORMULA(J122),ISBLANK(J122))),
        Validación!$Q$7,
IF(
    AND(H122=Validación!$J$5,_xlfn.ISFORMULA(I122),ISTEXT(J122)),
        Validación!$Q$8,
IF(
    AND(H122=Validación!$J$5,ISTEXT(I122),ISTEXT(J122)),
        Validación!$Q$9,
IF(
    AND(H122=Validación!$J$6,_xlfn.ISFORMULA(I122),OR(_xlfn.ISFORMULA(J122),ISTEXT(J122),ISBLANK(J122))),
        Validación!$Q$10,
IF(
    AND(H122=Validación!$J$6,ISTEXT(I122),OR(_xlfn.ISFORMULA(J122),ISBLANK(J122))),
        Validación!$Q$11,
IF(
    AND(H122=Validación!$J$6,_xlfn.ISFORMULA(I122),ISTEXT(J122)),
        Validación!$Q$12,
IF(
    AND(H122=Validación!$J$6,ISTEXT(I122),ISTEXT(J122)),
        Validación!$Q$13,
""
))))))))))</f>
        <v>Pendiente. Por favor complete las columnas.</v>
      </c>
    </row>
    <row r="123" spans="2:11" ht="80.150000000000006" customHeight="1" x14ac:dyDescent="0.35">
      <c r="B123" s="102"/>
      <c r="C123" s="99"/>
      <c r="D123" s="105"/>
      <c r="E123" s="78" t="s">
        <v>216</v>
      </c>
      <c r="F123" s="12" t="s">
        <v>89</v>
      </c>
      <c r="G123" s="75"/>
      <c r="H123" s="99"/>
      <c r="I123" s="105"/>
      <c r="J123" s="105"/>
      <c r="K123" s="99" t="str">
        <f>IF(
    AND(OR(ISBLANK(H123),H123=""),OR(ISBLANK(I123),I123=""),OR(ISBLANK(J123),J123="")),
        Validación!$Q$4,
IF(
    AND(H123=Validación!$J$4,OR(_xlfn.ISFORMULA(I123),ISTEXT(I123),ISBLANK(I123)),_xlfn.ISFORMULA(J123)),
        Validación!$Q$5,
IF(
    AND(H123=Validación!$J$5,_xlfn.ISFORMULA(I123),OR(_xlfn.ISFORMULA(J123),ISTEXT(J123),ISBLANK(J123))),
        Validación!$Q$6,
IF(
    AND(H123=Validación!$J$5,ISTEXT(I123),OR(_xlfn.ISFORMULA(J123),ISBLANK(J123))),
        Validación!$Q$7,
IF(
    AND(H123=Validación!$J$5,_xlfn.ISFORMULA(I123),ISTEXT(J123)),
        Validación!$Q$8,
IF(
    AND(H123=Validación!$J$5,ISTEXT(I123),ISTEXT(J123)),
        Validación!$Q$9,
IF(
    AND(H123=Validación!$J$6,_xlfn.ISFORMULA(I123),OR(_xlfn.ISFORMULA(J123),ISTEXT(J123),ISBLANK(J123))),
        Validación!$Q$10,
IF(
    AND(H123=Validación!$J$6,ISTEXT(I123),OR(_xlfn.ISFORMULA(J123),ISBLANK(J123))),
        Validación!$Q$11,
IF(
    AND(H123=Validación!$J$6,_xlfn.ISFORMULA(I123),ISTEXT(J123)),
        Validación!$Q$12,
IF(
    AND(H123=Validación!$J$6,ISTEXT(I123),ISTEXT(J123)),
        Validación!$Q$13,
""
))))))))))</f>
        <v>Pendiente. Por favor complete las columnas.</v>
      </c>
    </row>
    <row r="124" spans="2:11" ht="101.15" customHeight="1" x14ac:dyDescent="0.35">
      <c r="B124" s="103"/>
      <c r="C124" s="100"/>
      <c r="D124" s="106"/>
      <c r="E124" s="78" t="s">
        <v>217</v>
      </c>
      <c r="F124" s="12" t="s">
        <v>92</v>
      </c>
      <c r="G124" s="75"/>
      <c r="H124" s="100"/>
      <c r="I124" s="106"/>
      <c r="J124" s="106"/>
      <c r="K124" s="100" t="str">
        <f>IF(
    AND(OR(ISBLANK(H124),H124=""),OR(ISBLANK(I124),I124=""),OR(ISBLANK(J124),J124="")),
        Validación!$Q$4,
IF(
    AND(H124=Validación!$J$4,OR(_xlfn.ISFORMULA(I124),ISTEXT(I124),ISBLANK(I124)),_xlfn.ISFORMULA(J124)),
        Validación!$Q$5,
IF(
    AND(H124=Validación!$J$5,_xlfn.ISFORMULA(I124),OR(_xlfn.ISFORMULA(J124),ISTEXT(J124),ISBLANK(J124))),
        Validación!$Q$6,
IF(
    AND(H124=Validación!$J$5,ISTEXT(I124),OR(_xlfn.ISFORMULA(J124),ISBLANK(J124))),
        Validación!$Q$7,
IF(
    AND(H124=Validación!$J$5,_xlfn.ISFORMULA(I124),ISTEXT(J124)),
        Validación!$Q$8,
IF(
    AND(H124=Validación!$J$5,ISTEXT(I124),ISTEXT(J124)),
        Validación!$Q$9,
IF(
    AND(H124=Validación!$J$6,_xlfn.ISFORMULA(I124),OR(_xlfn.ISFORMULA(J124),ISTEXT(J124),ISBLANK(J124))),
        Validación!$Q$10,
IF(
    AND(H124=Validación!$J$6,ISTEXT(I124),OR(_xlfn.ISFORMULA(J124),ISBLANK(J124))),
        Validación!$Q$11,
IF(
    AND(H124=Validación!$J$6,_xlfn.ISFORMULA(I124),ISTEXT(J124)),
        Validación!$Q$12,
IF(
    AND(H124=Validación!$J$6,ISTEXT(I124),ISTEXT(J124)),
        Validación!$Q$13,
""
))))))))))</f>
        <v>Pendiente. Por favor complete las columnas.</v>
      </c>
    </row>
    <row r="125" spans="2:11" ht="80.150000000000006" customHeight="1" x14ac:dyDescent="0.35">
      <c r="B125" s="101" t="s">
        <v>76</v>
      </c>
      <c r="C125" s="98" t="str">
        <f t="shared" si="3"/>
        <v>Dimensión 4. Personal académico, administrativo, técnico y de apoyo</v>
      </c>
      <c r="D125" s="104" t="s">
        <v>218</v>
      </c>
      <c r="E125" s="78" t="s">
        <v>219</v>
      </c>
      <c r="F125" s="12" t="s">
        <v>79</v>
      </c>
      <c r="G125" s="75"/>
      <c r="H125" s="98"/>
      <c r="I125" s="104" t="str">
        <f>IF(H125=Validación!$J$4,"Pauta con "&amp;Validación!$J$4&amp;": "&amp;Validación!$S$4,
IF(H125=Validación!$J$5,"Pauta con "&amp;Validación!$J$5&amp;": "&amp;Validación!$S$6,
IF(H125=Validación!$J$6,"Pauta con "&amp;Validación!$J$6&amp;": "&amp;Validación!$S$6,
"")))</f>
        <v/>
      </c>
      <c r="J125" s="104" t="str">
        <f>IF(H125=Validación!$J$4,"Pauta con "&amp;Validación!$J$4&amp;": "&amp;Validación!$S$5,
IF(H125=Validación!$J$5,"Pauta con "&amp;Validación!$J$5&amp;": "&amp;Validación!$S$7,
IF(H125=Validación!$J$6,"Pauta con "&amp;Validación!$J$6&amp;": "&amp;Validación!$S$7,
"")))</f>
        <v/>
      </c>
      <c r="K125" s="98" t="str">
        <f>IF(
    AND(OR(ISBLANK(H125),H125=""),OR(ISBLANK(I125),I125=""),OR(ISBLANK(J125),J125="")),
        Validación!$Q$4,
IF(
    AND(H125=Validación!$J$4,OR(_xlfn.ISFORMULA(I125),ISTEXT(I125),ISBLANK(I125)),_xlfn.ISFORMULA(J125)),
        Validación!$Q$5,
IF(
    AND(H125=Validación!$J$5,_xlfn.ISFORMULA(I125),OR(_xlfn.ISFORMULA(J125),ISTEXT(J125),ISBLANK(J125))),
        Validación!$Q$6,
IF(
    AND(H125=Validación!$J$5,ISTEXT(I125),OR(_xlfn.ISFORMULA(J125),ISBLANK(J125))),
        Validación!$Q$7,
IF(
    AND(H125=Validación!$J$5,_xlfn.ISFORMULA(I125),ISTEXT(J125)),
        Validación!$Q$8,
IF(
    AND(H125=Validación!$J$5,ISTEXT(I125),ISTEXT(J125)),
        Validación!$Q$9,
IF(
    AND(H125=Validación!$J$6,_xlfn.ISFORMULA(I125),OR(_xlfn.ISFORMULA(J125),ISTEXT(J125),ISBLANK(J125))),
        Validación!$Q$10,
IF(
    AND(H125=Validación!$J$6,ISTEXT(I125),OR(_xlfn.ISFORMULA(J125),ISBLANK(J125))),
        Validación!$Q$11,
IF(
    AND(H125=Validación!$J$6,_xlfn.ISFORMULA(I125),ISTEXT(J125)),
        Validación!$Q$12,
IF(
    AND(H125=Validación!$J$6,ISTEXT(I125),ISTEXT(J125)),
        Validación!$Q$13,
""
))))))))))</f>
        <v>Pendiente. Por favor complete las columnas.</v>
      </c>
    </row>
    <row r="126" spans="2:11" ht="80.150000000000006" customHeight="1" x14ac:dyDescent="0.35">
      <c r="B126" s="102"/>
      <c r="C126" s="99"/>
      <c r="D126" s="105"/>
      <c r="E126" s="78" t="s">
        <v>220</v>
      </c>
      <c r="F126" s="12" t="s">
        <v>79</v>
      </c>
      <c r="G126" s="75"/>
      <c r="H126" s="99"/>
      <c r="I126" s="105"/>
      <c r="J126" s="105"/>
      <c r="K126" s="99" t="str">
        <f>IF(
    AND(OR(ISBLANK(H126),H126=""),OR(ISBLANK(I126),I126=""),OR(ISBLANK(J126),J126="")),
        Validación!$Q$4,
IF(
    AND(H126=Validación!$J$4,OR(_xlfn.ISFORMULA(I126),ISTEXT(I126),ISBLANK(I126)),_xlfn.ISFORMULA(J126)),
        Validación!$Q$5,
IF(
    AND(H126=Validación!$J$5,_xlfn.ISFORMULA(I126),OR(_xlfn.ISFORMULA(J126),ISTEXT(J126),ISBLANK(J126))),
        Validación!$Q$6,
IF(
    AND(H126=Validación!$J$5,ISTEXT(I126),OR(_xlfn.ISFORMULA(J126),ISBLANK(J126))),
        Validación!$Q$7,
IF(
    AND(H126=Validación!$J$5,_xlfn.ISFORMULA(I126),ISTEXT(J126)),
        Validación!$Q$8,
IF(
    AND(H126=Validación!$J$5,ISTEXT(I126),ISTEXT(J126)),
        Validación!$Q$9,
IF(
    AND(H126=Validación!$J$6,_xlfn.ISFORMULA(I126),OR(_xlfn.ISFORMULA(J126),ISTEXT(J126),ISBLANK(J126))),
        Validación!$Q$10,
IF(
    AND(H126=Validación!$J$6,ISTEXT(I126),OR(_xlfn.ISFORMULA(J126),ISBLANK(J126))),
        Validación!$Q$11,
IF(
    AND(H126=Validación!$J$6,_xlfn.ISFORMULA(I126),ISTEXT(J126)),
        Validación!$Q$12,
IF(
    AND(H126=Validación!$J$6,ISTEXT(I126),ISTEXT(J126)),
        Validación!$Q$13,
""
))))))))))</f>
        <v>Pendiente. Por favor complete las columnas.</v>
      </c>
    </row>
    <row r="127" spans="2:11" ht="80.150000000000006" customHeight="1" x14ac:dyDescent="0.35">
      <c r="B127" s="102"/>
      <c r="C127" s="99"/>
      <c r="D127" s="105"/>
      <c r="E127" s="78" t="s">
        <v>221</v>
      </c>
      <c r="F127" s="12" t="s">
        <v>135</v>
      </c>
      <c r="G127" s="75"/>
      <c r="H127" s="99"/>
      <c r="I127" s="105"/>
      <c r="J127" s="105"/>
      <c r="K127" s="99" t="str">
        <f>IF(
    AND(OR(ISBLANK(H127),H127=""),OR(ISBLANK(I127),I127=""),OR(ISBLANK(J127),J127="")),
        Validación!$Q$4,
IF(
    AND(H127=Validación!$J$4,OR(_xlfn.ISFORMULA(I127),ISTEXT(I127),ISBLANK(I127)),_xlfn.ISFORMULA(J127)),
        Validación!$Q$5,
IF(
    AND(H127=Validación!$J$5,_xlfn.ISFORMULA(I127),OR(_xlfn.ISFORMULA(J127),ISTEXT(J127),ISBLANK(J127))),
        Validación!$Q$6,
IF(
    AND(H127=Validación!$J$5,ISTEXT(I127),OR(_xlfn.ISFORMULA(J127),ISBLANK(J127))),
        Validación!$Q$7,
IF(
    AND(H127=Validación!$J$5,_xlfn.ISFORMULA(I127),ISTEXT(J127)),
        Validación!$Q$8,
IF(
    AND(H127=Validación!$J$5,ISTEXT(I127),ISTEXT(J127)),
        Validación!$Q$9,
IF(
    AND(H127=Validación!$J$6,_xlfn.ISFORMULA(I127),OR(_xlfn.ISFORMULA(J127),ISTEXT(J127),ISBLANK(J127))),
        Validación!$Q$10,
IF(
    AND(H127=Validación!$J$6,ISTEXT(I127),OR(_xlfn.ISFORMULA(J127),ISBLANK(J127))),
        Validación!$Q$11,
IF(
    AND(H127=Validación!$J$6,_xlfn.ISFORMULA(I127),ISTEXT(J127)),
        Validación!$Q$12,
IF(
    AND(H127=Validación!$J$6,ISTEXT(I127),ISTEXT(J127)),
        Validación!$Q$13,
""
))))))))))</f>
        <v>Pendiente. Por favor complete las columnas.</v>
      </c>
    </row>
    <row r="128" spans="2:11" ht="80.150000000000006" customHeight="1" x14ac:dyDescent="0.35">
      <c r="B128" s="102"/>
      <c r="C128" s="99"/>
      <c r="D128" s="105"/>
      <c r="E128" s="78" t="s">
        <v>222</v>
      </c>
      <c r="F128" s="12" t="s">
        <v>92</v>
      </c>
      <c r="G128" s="75"/>
      <c r="H128" s="99"/>
      <c r="I128" s="105"/>
      <c r="J128" s="105"/>
      <c r="K128" s="99" t="str">
        <f>IF(
    AND(OR(ISBLANK(H128),H128=""),OR(ISBLANK(I128),I128=""),OR(ISBLANK(J128),J128="")),
        Validación!$Q$4,
IF(
    AND(H128=Validación!$J$4,OR(_xlfn.ISFORMULA(I128),ISTEXT(I128),ISBLANK(I128)),_xlfn.ISFORMULA(J128)),
        Validación!$Q$5,
IF(
    AND(H128=Validación!$J$5,_xlfn.ISFORMULA(I128),OR(_xlfn.ISFORMULA(J128),ISTEXT(J128),ISBLANK(J128))),
        Validación!$Q$6,
IF(
    AND(H128=Validación!$J$5,ISTEXT(I128),OR(_xlfn.ISFORMULA(J128),ISBLANK(J128))),
        Validación!$Q$7,
IF(
    AND(H128=Validación!$J$5,_xlfn.ISFORMULA(I128),ISTEXT(J128)),
        Validación!$Q$8,
IF(
    AND(H128=Validación!$J$5,ISTEXT(I128),ISTEXT(J128)),
        Validación!$Q$9,
IF(
    AND(H128=Validación!$J$6,_xlfn.ISFORMULA(I128),OR(_xlfn.ISFORMULA(J128),ISTEXT(J128),ISBLANK(J128))),
        Validación!$Q$10,
IF(
    AND(H128=Validación!$J$6,ISTEXT(I128),OR(_xlfn.ISFORMULA(J128),ISBLANK(J128))),
        Validación!$Q$11,
IF(
    AND(H128=Validación!$J$6,_xlfn.ISFORMULA(I128),ISTEXT(J128)),
        Validación!$Q$12,
IF(
    AND(H128=Validación!$J$6,ISTEXT(I128),ISTEXT(J128)),
        Validación!$Q$13,
""
))))))))))</f>
        <v>Pendiente. Por favor complete las columnas.</v>
      </c>
    </row>
    <row r="129" spans="2:11" ht="80.150000000000006" customHeight="1" x14ac:dyDescent="0.35">
      <c r="B129" s="103"/>
      <c r="C129" s="100"/>
      <c r="D129" s="106"/>
      <c r="E129" s="78" t="s">
        <v>223</v>
      </c>
      <c r="F129" s="12" t="s">
        <v>92</v>
      </c>
      <c r="G129" s="75"/>
      <c r="H129" s="100"/>
      <c r="I129" s="106"/>
      <c r="J129" s="106"/>
      <c r="K129" s="100" t="str">
        <f>IF(
    AND(OR(ISBLANK(H129),H129=""),OR(ISBLANK(I129),I129=""),OR(ISBLANK(J129),J129="")),
        Validación!$Q$4,
IF(
    AND(H129=Validación!$J$4,OR(_xlfn.ISFORMULA(I129),ISTEXT(I129),ISBLANK(I129)),_xlfn.ISFORMULA(J129)),
        Validación!$Q$5,
IF(
    AND(H129=Validación!$J$5,_xlfn.ISFORMULA(I129),OR(_xlfn.ISFORMULA(J129),ISTEXT(J129),ISBLANK(J129))),
        Validación!$Q$6,
IF(
    AND(H129=Validación!$J$5,ISTEXT(I129),OR(_xlfn.ISFORMULA(J129),ISBLANK(J129))),
        Validación!$Q$7,
IF(
    AND(H129=Validación!$J$5,_xlfn.ISFORMULA(I129),ISTEXT(J129)),
        Validación!$Q$8,
IF(
    AND(H129=Validación!$J$5,ISTEXT(I129),ISTEXT(J129)),
        Validación!$Q$9,
IF(
    AND(H129=Validación!$J$6,_xlfn.ISFORMULA(I129),OR(_xlfn.ISFORMULA(J129),ISTEXT(J129),ISBLANK(J129))),
        Validación!$Q$10,
IF(
    AND(H129=Validación!$J$6,ISTEXT(I129),OR(_xlfn.ISFORMULA(J129),ISBLANK(J129))),
        Validación!$Q$11,
IF(
    AND(H129=Validación!$J$6,_xlfn.ISFORMULA(I129),ISTEXT(J129)),
        Validación!$Q$12,
IF(
    AND(H129=Validación!$J$6,ISTEXT(I129),ISTEXT(J129)),
        Validación!$Q$13,
""
))))))))))</f>
        <v>Pendiente. Por favor complete las columnas.</v>
      </c>
    </row>
    <row r="130" spans="2:11" ht="14.5" x14ac:dyDescent="0.35"/>
    <row r="131" spans="2:11" ht="25" customHeight="1" x14ac:dyDescent="0.35">
      <c r="B131" s="10" t="s">
        <v>224</v>
      </c>
      <c r="C131" s="10"/>
      <c r="D131" s="10"/>
      <c r="E131" s="10"/>
      <c r="F131" s="10"/>
      <c r="G131" s="10"/>
      <c r="H131" s="10"/>
      <c r="I131" s="10"/>
      <c r="J131" s="10"/>
      <c r="K131" s="10"/>
    </row>
    <row r="132" spans="2:11" ht="11.15" customHeight="1" x14ac:dyDescent="0.35">
      <c r="B132" s="7"/>
      <c r="C132" s="7"/>
      <c r="D132" s="7"/>
      <c r="E132" s="7"/>
      <c r="F132" s="7"/>
      <c r="G132" s="7"/>
      <c r="H132" s="7"/>
      <c r="I132" s="7"/>
      <c r="J132" s="7"/>
      <c r="K132" s="7"/>
    </row>
    <row r="133" spans="2:11" ht="26" x14ac:dyDescent="0.35">
      <c r="B133" s="76" t="s">
        <v>67</v>
      </c>
      <c r="C133" s="76" t="s">
        <v>68</v>
      </c>
      <c r="D133" s="76" t="s">
        <v>69</v>
      </c>
      <c r="E133" s="76" t="s">
        <v>70</v>
      </c>
      <c r="F133" s="76"/>
      <c r="G133" s="77" t="s">
        <v>72</v>
      </c>
      <c r="H133" s="77" t="s">
        <v>73</v>
      </c>
      <c r="I133" s="77" t="s">
        <v>122</v>
      </c>
      <c r="J133" s="77" t="s">
        <v>123</v>
      </c>
      <c r="K133" s="76" t="s">
        <v>31</v>
      </c>
    </row>
    <row r="134" spans="2:11" ht="118.5" customHeight="1" x14ac:dyDescent="0.35">
      <c r="B134" s="101" t="s">
        <v>106</v>
      </c>
      <c r="C134" s="98" t="str">
        <f>$B$131</f>
        <v>Dimensión 5. Recursos y servicios de apoyo</v>
      </c>
      <c r="D134" s="104" t="s">
        <v>225</v>
      </c>
      <c r="E134" s="78" t="s">
        <v>226</v>
      </c>
      <c r="F134" s="12" t="s">
        <v>89</v>
      </c>
      <c r="G134" s="75"/>
      <c r="H134" s="98"/>
      <c r="I134" s="104" t="str">
        <f>IF(H134=Validación!$J$4,"Pauta con "&amp;Validación!$J$4&amp;": "&amp;Validación!$S$4,
IF(H134=Validación!$J$5,"Pauta con "&amp;Validación!$J$5&amp;": "&amp;Validación!$S$6,
IF(H134=Validación!$J$6,"Pauta con "&amp;Validación!$J$6&amp;": "&amp;Validación!$S$6,
"")))</f>
        <v/>
      </c>
      <c r="J134" s="104" t="str">
        <f>IF(H134=Validación!$J$4,"Pauta con "&amp;Validación!$J$4&amp;": "&amp;Validación!$S$5,
IF(H134=Validación!$J$5,"Pauta con "&amp;Validación!$J$5&amp;": "&amp;Validación!$S$7,
IF(H134=Validación!$J$6,"Pauta con "&amp;Validación!$J$6&amp;": "&amp;Validación!$S$7,
"")))</f>
        <v/>
      </c>
      <c r="K134" s="98" t="str">
        <f>IF(
    AND(OR(ISBLANK(H134),H134=""),OR(ISBLANK(I134),I134=""),OR(ISBLANK(J134),J134="")),
        Validación!$Q$4,
IF(
    AND(H134=Validación!$J$4,OR(_xlfn.ISFORMULA(I134),ISTEXT(I134),ISBLANK(I134)),_xlfn.ISFORMULA(J134)),
        Validación!$Q$5,
IF(
    AND(H134=Validación!$J$5,_xlfn.ISFORMULA(I134),OR(_xlfn.ISFORMULA(J134),ISTEXT(J134),ISBLANK(J134))),
        Validación!$Q$6,
IF(
    AND(H134=Validación!$J$5,ISTEXT(I134),OR(_xlfn.ISFORMULA(J134),ISBLANK(J134))),
        Validación!$Q$7,
IF(
    AND(H134=Validación!$J$5,_xlfn.ISFORMULA(I134),ISTEXT(J134)),
        Validación!$Q$8,
IF(
    AND(H134=Validación!$J$5,ISTEXT(I134),ISTEXT(J134)),
        Validación!$Q$9,
IF(
    AND(H134=Validación!$J$6,_xlfn.ISFORMULA(I134),OR(_xlfn.ISFORMULA(J134),ISTEXT(J134),ISBLANK(J134))),
        Validación!$Q$10,
IF(
    AND(H134=Validación!$J$6,ISTEXT(I134),OR(_xlfn.ISFORMULA(J134),ISBLANK(J134))),
        Validación!$Q$11,
IF(
    AND(H134=Validación!$J$6,_xlfn.ISFORMULA(I134),ISTEXT(J134)),
        Validación!$Q$12,
IF(
    AND(H134=Validación!$J$6,ISTEXT(I134),ISTEXT(J134)),
        Validación!$Q$13,
""
))))))))))</f>
        <v>Pendiente. Por favor complete las columnas.</v>
      </c>
    </row>
    <row r="135" spans="2:11" ht="118.5" customHeight="1" x14ac:dyDescent="0.35">
      <c r="B135" s="103"/>
      <c r="C135" s="100"/>
      <c r="D135" s="106"/>
      <c r="E135" s="78" t="s">
        <v>227</v>
      </c>
      <c r="F135" s="12" t="s">
        <v>92</v>
      </c>
      <c r="G135" s="75"/>
      <c r="H135" s="100"/>
      <c r="I135" s="106"/>
      <c r="J135" s="106"/>
      <c r="K135" s="100" t="str">
        <f>IF(
    AND(OR(ISBLANK(H135),H135=""),OR(ISBLANK(I135),I135=""),OR(ISBLANK(J135),J135="")),
        Validación!$Q$4,
IF(
    AND(H135=Validación!$J$4,OR(_xlfn.ISFORMULA(I135),ISTEXT(I135),ISBLANK(I135)),_xlfn.ISFORMULA(J135)),
        Validación!$Q$5,
IF(
    AND(H135=Validación!$J$5,_xlfn.ISFORMULA(I135),OR(_xlfn.ISFORMULA(J135),ISTEXT(J135),ISBLANK(J135))),
        Validación!$Q$6,
IF(
    AND(H135=Validación!$J$5,ISTEXT(I135),OR(_xlfn.ISFORMULA(J135),ISBLANK(J135))),
        Validación!$Q$7,
IF(
    AND(H135=Validación!$J$5,_xlfn.ISFORMULA(I135),ISTEXT(J135)),
        Validación!$Q$8,
IF(
    AND(H135=Validación!$J$5,ISTEXT(I135),ISTEXT(J135)),
        Validación!$Q$9,
IF(
    AND(H135=Validación!$J$6,_xlfn.ISFORMULA(I135),OR(_xlfn.ISFORMULA(J135),ISTEXT(J135),ISBLANK(J135))),
        Validación!$Q$10,
IF(
    AND(H135=Validación!$J$6,ISTEXT(I135),OR(_xlfn.ISFORMULA(J135),ISBLANK(J135))),
        Validación!$Q$11,
IF(
    AND(H135=Validación!$J$6,_xlfn.ISFORMULA(I135),ISTEXT(J135)),
        Validación!$Q$12,
IF(
    AND(H135=Validación!$J$6,ISTEXT(I135),ISTEXT(J135)),
        Validación!$Q$13,
""
))))))))))</f>
        <v>Pendiente. Por favor complete las columnas.</v>
      </c>
    </row>
    <row r="136" spans="2:11" ht="80.150000000000006" customHeight="1" x14ac:dyDescent="0.35">
      <c r="B136" s="101" t="s">
        <v>152</v>
      </c>
      <c r="C136" s="98" t="str">
        <f>$B$131</f>
        <v>Dimensión 5. Recursos y servicios de apoyo</v>
      </c>
      <c r="D136" s="104" t="s">
        <v>228</v>
      </c>
      <c r="E136" s="78" t="s">
        <v>229</v>
      </c>
      <c r="F136" s="12" t="s">
        <v>79</v>
      </c>
      <c r="G136" s="75"/>
      <c r="H136" s="98"/>
      <c r="I136" s="104" t="str">
        <f>IF(H136=Validación!$J$4,"Pauta con "&amp;Validación!$J$4&amp;": "&amp;Validación!$S$4,
IF(H136=Validación!$J$5,"Pauta con "&amp;Validación!$J$5&amp;": "&amp;Validación!$S$6,
IF(H136=Validación!$J$6,"Pauta con "&amp;Validación!$J$6&amp;": "&amp;Validación!$S$6,
"")))</f>
        <v/>
      </c>
      <c r="J136" s="104" t="str">
        <f>IF(H136=Validación!$J$4,"Pauta con "&amp;Validación!$J$4&amp;": "&amp;Validación!$S$5,
IF(H136=Validación!$J$5,"Pauta con "&amp;Validación!$J$5&amp;": "&amp;Validación!$S$7,
IF(H136=Validación!$J$6,"Pauta con "&amp;Validación!$J$6&amp;": "&amp;Validación!$S$7,
"")))</f>
        <v/>
      </c>
      <c r="K136" s="98" t="str">
        <f>IF(
    AND(OR(ISBLANK(H136),H136=""),OR(ISBLANK(I136),I136=""),OR(ISBLANK(J136),J136="")),
        Validación!$Q$4,
IF(
    AND(H136=Validación!$J$4,OR(_xlfn.ISFORMULA(I136),ISTEXT(I136),ISBLANK(I136)),_xlfn.ISFORMULA(J136)),
        Validación!$Q$5,
IF(
    AND(H136=Validación!$J$5,_xlfn.ISFORMULA(I136),OR(_xlfn.ISFORMULA(J136),ISTEXT(J136),ISBLANK(J136))),
        Validación!$Q$6,
IF(
    AND(H136=Validación!$J$5,ISTEXT(I136),OR(_xlfn.ISFORMULA(J136),ISBLANK(J136))),
        Validación!$Q$7,
IF(
    AND(H136=Validación!$J$5,_xlfn.ISFORMULA(I136),ISTEXT(J136)),
        Validación!$Q$8,
IF(
    AND(H136=Validación!$J$5,ISTEXT(I136),ISTEXT(J136)),
        Validación!$Q$9,
IF(
    AND(H136=Validación!$J$6,_xlfn.ISFORMULA(I136),OR(_xlfn.ISFORMULA(J136),ISTEXT(J136),ISBLANK(J136))),
        Validación!$Q$10,
IF(
    AND(H136=Validación!$J$6,ISTEXT(I136),OR(_xlfn.ISFORMULA(J136),ISBLANK(J136))),
        Validación!$Q$11,
IF(
    AND(H136=Validación!$J$6,_xlfn.ISFORMULA(I136),ISTEXT(J136)),
        Validación!$Q$12,
IF(
    AND(H136=Validación!$J$6,ISTEXT(I136),ISTEXT(J136)),
        Validación!$Q$13,
""
))))))))))</f>
        <v>Pendiente. Por favor complete las columnas.</v>
      </c>
    </row>
    <row r="137" spans="2:11" ht="80.150000000000006" customHeight="1" x14ac:dyDescent="0.35">
      <c r="B137" s="102"/>
      <c r="C137" s="99"/>
      <c r="D137" s="105"/>
      <c r="E137" s="78" t="s">
        <v>230</v>
      </c>
      <c r="F137" s="12" t="s">
        <v>79</v>
      </c>
      <c r="G137" s="75"/>
      <c r="H137" s="99"/>
      <c r="I137" s="105"/>
      <c r="J137" s="105"/>
      <c r="K137" s="99" t="str">
        <f>IF(
    AND(OR(ISBLANK(H137),H137=""),OR(ISBLANK(I137),I137=""),OR(ISBLANK(J137),J137="")),
        Validación!$Q$4,
IF(
    AND(H137=Validación!$J$4,OR(_xlfn.ISFORMULA(I137),ISTEXT(I137),ISBLANK(I137)),_xlfn.ISFORMULA(J137)),
        Validación!$Q$5,
IF(
    AND(H137=Validación!$J$5,_xlfn.ISFORMULA(I137),OR(_xlfn.ISFORMULA(J137),ISTEXT(J137),ISBLANK(J137))),
        Validación!$Q$6,
IF(
    AND(H137=Validación!$J$5,ISTEXT(I137),OR(_xlfn.ISFORMULA(J137),ISBLANK(J137))),
        Validación!$Q$7,
IF(
    AND(H137=Validación!$J$5,_xlfn.ISFORMULA(I137),ISTEXT(J137)),
        Validación!$Q$8,
IF(
    AND(H137=Validación!$J$5,ISTEXT(I137),ISTEXT(J137)),
        Validación!$Q$9,
IF(
    AND(H137=Validación!$J$6,_xlfn.ISFORMULA(I137),OR(_xlfn.ISFORMULA(J137),ISTEXT(J137),ISBLANK(J137))),
        Validación!$Q$10,
IF(
    AND(H137=Validación!$J$6,ISTEXT(I137),OR(_xlfn.ISFORMULA(J137),ISBLANK(J137))),
        Validación!$Q$11,
IF(
    AND(H137=Validación!$J$6,_xlfn.ISFORMULA(I137),ISTEXT(J137)),
        Validación!$Q$12,
IF(
    AND(H137=Validación!$J$6,ISTEXT(I137),ISTEXT(J137)),
        Validación!$Q$13,
""
))))))))))</f>
        <v>Pendiente. Por favor complete las columnas.</v>
      </c>
    </row>
    <row r="138" spans="2:11" ht="118" customHeight="1" x14ac:dyDescent="0.35">
      <c r="B138" s="103"/>
      <c r="C138" s="100"/>
      <c r="D138" s="106"/>
      <c r="E138" s="78" t="s">
        <v>231</v>
      </c>
      <c r="F138" s="12" t="s">
        <v>92</v>
      </c>
      <c r="G138" s="75"/>
      <c r="H138" s="100"/>
      <c r="I138" s="106"/>
      <c r="J138" s="106"/>
      <c r="K138" s="100" t="str">
        <f>IF(
    AND(OR(ISBLANK(H138),H138=""),OR(ISBLANK(I138),I138=""),OR(ISBLANK(J138),J138="")),
        Validación!$Q$4,
IF(
    AND(H138=Validación!$J$4,OR(_xlfn.ISFORMULA(I138),ISTEXT(I138),ISBLANK(I138)),_xlfn.ISFORMULA(J138)),
        Validación!$Q$5,
IF(
    AND(H138=Validación!$J$5,_xlfn.ISFORMULA(I138),OR(_xlfn.ISFORMULA(J138),ISTEXT(J138),ISBLANK(J138))),
        Validación!$Q$6,
IF(
    AND(H138=Validación!$J$5,ISTEXT(I138),OR(_xlfn.ISFORMULA(J138),ISBLANK(J138))),
        Validación!$Q$7,
IF(
    AND(H138=Validación!$J$5,_xlfn.ISFORMULA(I138),ISTEXT(J138)),
        Validación!$Q$8,
IF(
    AND(H138=Validación!$J$5,ISTEXT(I138),ISTEXT(J138)),
        Validación!$Q$9,
IF(
    AND(H138=Validación!$J$6,_xlfn.ISFORMULA(I138),OR(_xlfn.ISFORMULA(J138),ISTEXT(J138),ISBLANK(J138))),
        Validación!$Q$10,
IF(
    AND(H138=Validación!$J$6,ISTEXT(I138),OR(_xlfn.ISFORMULA(J138),ISBLANK(J138))),
        Validación!$Q$11,
IF(
    AND(H138=Validación!$J$6,_xlfn.ISFORMULA(I138),ISTEXT(J138)),
        Validación!$Q$12,
IF(
    AND(H138=Validación!$J$6,ISTEXT(I138),ISTEXT(J138)),
        Validación!$Q$13,
""
))))))))))</f>
        <v>Pendiente. Por favor complete las columnas.</v>
      </c>
    </row>
    <row r="139" spans="2:11" ht="80.150000000000006" customHeight="1" x14ac:dyDescent="0.35">
      <c r="B139" s="101" t="s">
        <v>152</v>
      </c>
      <c r="C139" s="98" t="str">
        <f>$B$131</f>
        <v>Dimensión 5. Recursos y servicios de apoyo</v>
      </c>
      <c r="D139" s="104" t="s">
        <v>232</v>
      </c>
      <c r="E139" s="78" t="s">
        <v>233</v>
      </c>
      <c r="F139" s="12" t="s">
        <v>79</v>
      </c>
      <c r="G139" s="75"/>
      <c r="H139" s="98"/>
      <c r="I139" s="104" t="str">
        <f>IF(H139=Validación!$J$4,"Pauta con "&amp;Validación!$J$4&amp;": "&amp;Validación!$S$4,
IF(H139=Validación!$J$5,"Pauta con "&amp;Validación!$J$5&amp;": "&amp;Validación!$S$6,
IF(H139=Validación!$J$6,"Pauta con "&amp;Validación!$J$6&amp;": "&amp;Validación!$S$6,
"")))</f>
        <v/>
      </c>
      <c r="J139" s="104" t="str">
        <f>IF(H139=Validación!$J$4,"Pauta con "&amp;Validación!$J$4&amp;": "&amp;Validación!$S$5,
IF(H139=Validación!$J$5,"Pauta con "&amp;Validación!$J$5&amp;": "&amp;Validación!$S$7,
IF(H139=Validación!$J$6,"Pauta con "&amp;Validación!$J$6&amp;": "&amp;Validación!$S$7,
"")))</f>
        <v/>
      </c>
      <c r="K139" s="98" t="str">
        <f>IF(
    AND(OR(ISBLANK(H139),H139=""),OR(ISBLANK(I139),I139=""),OR(ISBLANK(J139),J139="")),
        Validación!$Q$4,
IF(
    AND(H139=Validación!$J$4,OR(_xlfn.ISFORMULA(I139),ISTEXT(I139),ISBLANK(I139)),_xlfn.ISFORMULA(J139)),
        Validación!$Q$5,
IF(
    AND(H139=Validación!$J$5,_xlfn.ISFORMULA(I139),OR(_xlfn.ISFORMULA(J139),ISTEXT(J139),ISBLANK(J139))),
        Validación!$Q$6,
IF(
    AND(H139=Validación!$J$5,ISTEXT(I139),OR(_xlfn.ISFORMULA(J139),ISBLANK(J139))),
        Validación!$Q$7,
IF(
    AND(H139=Validación!$J$5,_xlfn.ISFORMULA(I139),ISTEXT(J139)),
        Validación!$Q$8,
IF(
    AND(H139=Validación!$J$5,ISTEXT(I139),ISTEXT(J139)),
        Validación!$Q$9,
IF(
    AND(H139=Validación!$J$6,_xlfn.ISFORMULA(I139),OR(_xlfn.ISFORMULA(J139),ISTEXT(J139),ISBLANK(J139))),
        Validación!$Q$10,
IF(
    AND(H139=Validación!$J$6,ISTEXT(I139),OR(_xlfn.ISFORMULA(J139),ISBLANK(J139))),
        Validación!$Q$11,
IF(
    AND(H139=Validación!$J$6,_xlfn.ISFORMULA(I139),ISTEXT(J139)),
        Validación!$Q$12,
IF(
    AND(H139=Validación!$J$6,ISTEXT(I139),ISTEXT(J139)),
        Validación!$Q$13,
""
))))))))))</f>
        <v>Pendiente. Por favor complete las columnas.</v>
      </c>
    </row>
    <row r="140" spans="2:11" ht="99" customHeight="1" x14ac:dyDescent="0.35">
      <c r="B140" s="103"/>
      <c r="C140" s="100"/>
      <c r="D140" s="106"/>
      <c r="E140" s="78" t="s">
        <v>234</v>
      </c>
      <c r="F140" s="12" t="s">
        <v>92</v>
      </c>
      <c r="G140" s="75"/>
      <c r="H140" s="100"/>
      <c r="I140" s="106"/>
      <c r="J140" s="106"/>
      <c r="K140" s="100" t="str">
        <f>IF(
    AND(OR(ISBLANK(H140),H140=""),OR(ISBLANK(I140),I140=""),OR(ISBLANK(J140),J140="")),
        Validación!$Q$4,
IF(
    AND(H140=Validación!$J$4,OR(_xlfn.ISFORMULA(I140),ISTEXT(I140),ISBLANK(I140)),_xlfn.ISFORMULA(J140)),
        Validación!$Q$5,
IF(
    AND(H140=Validación!$J$5,_xlfn.ISFORMULA(I140),OR(_xlfn.ISFORMULA(J140),ISTEXT(J140),ISBLANK(J140))),
        Validación!$Q$6,
IF(
    AND(H140=Validación!$J$5,ISTEXT(I140),OR(_xlfn.ISFORMULA(J140),ISBLANK(J140))),
        Validación!$Q$7,
IF(
    AND(H140=Validación!$J$5,_xlfn.ISFORMULA(I140),ISTEXT(J140)),
        Validación!$Q$8,
IF(
    AND(H140=Validación!$J$5,ISTEXT(I140),ISTEXT(J140)),
        Validación!$Q$9,
IF(
    AND(H140=Validación!$J$6,_xlfn.ISFORMULA(I140),OR(_xlfn.ISFORMULA(J140),ISTEXT(J140),ISBLANK(J140))),
        Validación!$Q$10,
IF(
    AND(H140=Validación!$J$6,ISTEXT(I140),OR(_xlfn.ISFORMULA(J140),ISBLANK(J140))),
        Validación!$Q$11,
IF(
    AND(H140=Validación!$J$6,_xlfn.ISFORMULA(I140),ISTEXT(J140)),
        Validación!$Q$12,
IF(
    AND(H140=Validación!$J$6,ISTEXT(I140),ISTEXT(J140)),
        Validación!$Q$13,
""
))))))))))</f>
        <v>Pendiente. Por favor complete las columnas.</v>
      </c>
    </row>
    <row r="141" spans="2:11" ht="80.150000000000006" customHeight="1" x14ac:dyDescent="0.35">
      <c r="B141" s="101" t="s">
        <v>103</v>
      </c>
      <c r="C141" s="98" t="str">
        <f>$B$131</f>
        <v>Dimensión 5. Recursos y servicios de apoyo</v>
      </c>
      <c r="D141" s="104" t="s">
        <v>235</v>
      </c>
      <c r="E141" s="78" t="s">
        <v>236</v>
      </c>
      <c r="F141" s="12" t="s">
        <v>79</v>
      </c>
      <c r="G141" s="75"/>
      <c r="H141" s="98"/>
      <c r="I141" s="104" t="str">
        <f>IF(H141=Validación!$J$4,"Pauta con "&amp;Validación!$J$4&amp;": "&amp;Validación!$S$4,
IF(H141=Validación!$J$5,"Pauta con "&amp;Validación!$J$5&amp;": "&amp;Validación!$S$6,
IF(H141=Validación!$J$6,"Pauta con "&amp;Validación!$J$6&amp;": "&amp;Validación!$S$6,
"")))</f>
        <v/>
      </c>
      <c r="J141" s="104" t="str">
        <f>IF(H141=Validación!$J$4,"Pauta con "&amp;Validación!$J$4&amp;": "&amp;Validación!$S$5,
IF(H141=Validación!$J$5,"Pauta con "&amp;Validación!$J$5&amp;": "&amp;Validación!$S$7,
IF(H141=Validación!$J$6,"Pauta con "&amp;Validación!$J$6&amp;": "&amp;Validación!$S$7,
"")))</f>
        <v/>
      </c>
      <c r="K141" s="98" t="str">
        <f>IF(
    AND(OR(ISBLANK(H141),H141=""),OR(ISBLANK(I141),I141=""),OR(ISBLANK(J141),J141="")),
        Validación!$Q$4,
IF(
    AND(H141=Validación!$J$4,OR(_xlfn.ISFORMULA(I141),ISTEXT(I141),ISBLANK(I141)),_xlfn.ISFORMULA(J141)),
        Validación!$Q$5,
IF(
    AND(H141=Validación!$J$5,_xlfn.ISFORMULA(I141),OR(_xlfn.ISFORMULA(J141),ISTEXT(J141),ISBLANK(J141))),
        Validación!$Q$6,
IF(
    AND(H141=Validación!$J$5,ISTEXT(I141),OR(_xlfn.ISFORMULA(J141),ISBLANK(J141))),
        Validación!$Q$7,
IF(
    AND(H141=Validación!$J$5,_xlfn.ISFORMULA(I141),ISTEXT(J141)),
        Validación!$Q$8,
IF(
    AND(H141=Validación!$J$5,ISTEXT(I141),ISTEXT(J141)),
        Validación!$Q$9,
IF(
    AND(H141=Validación!$J$6,_xlfn.ISFORMULA(I141),OR(_xlfn.ISFORMULA(J141),ISTEXT(J141),ISBLANK(J141))),
        Validación!$Q$10,
IF(
    AND(H141=Validación!$J$6,ISTEXT(I141),OR(_xlfn.ISFORMULA(J141),ISBLANK(J141))),
        Validación!$Q$11,
IF(
    AND(H141=Validación!$J$6,_xlfn.ISFORMULA(I141),ISTEXT(J141)),
        Validación!$Q$12,
IF(
    AND(H141=Validación!$J$6,ISTEXT(I141),ISTEXT(J141)),
        Validación!$Q$13,
""
))))))))))</f>
        <v>Pendiente. Por favor complete las columnas.</v>
      </c>
    </row>
    <row r="142" spans="2:11" ht="101.15" customHeight="1" x14ac:dyDescent="0.35">
      <c r="B142" s="103"/>
      <c r="C142" s="100"/>
      <c r="D142" s="106"/>
      <c r="E142" s="78" t="s">
        <v>237</v>
      </c>
      <c r="F142" s="12" t="s">
        <v>135</v>
      </c>
      <c r="G142" s="75"/>
      <c r="H142" s="100"/>
      <c r="I142" s="106"/>
      <c r="J142" s="106"/>
      <c r="K142" s="100" t="str">
        <f>IF(
    AND(OR(ISBLANK(H142),H142=""),OR(ISBLANK(I142),I142=""),OR(ISBLANK(J142),J142="")),
        Validación!$Q$4,
IF(
    AND(H142=Validación!$J$4,OR(_xlfn.ISFORMULA(I142),ISTEXT(I142),ISBLANK(I142)),_xlfn.ISFORMULA(J142)),
        Validación!$Q$5,
IF(
    AND(H142=Validación!$J$5,_xlfn.ISFORMULA(I142),OR(_xlfn.ISFORMULA(J142),ISTEXT(J142),ISBLANK(J142))),
        Validación!$Q$6,
IF(
    AND(H142=Validación!$J$5,ISTEXT(I142),OR(_xlfn.ISFORMULA(J142),ISBLANK(J142))),
        Validación!$Q$7,
IF(
    AND(H142=Validación!$J$5,_xlfn.ISFORMULA(I142),ISTEXT(J142)),
        Validación!$Q$8,
IF(
    AND(H142=Validación!$J$5,ISTEXT(I142),ISTEXT(J142)),
        Validación!$Q$9,
IF(
    AND(H142=Validación!$J$6,_xlfn.ISFORMULA(I142),OR(_xlfn.ISFORMULA(J142),ISTEXT(J142),ISBLANK(J142))),
        Validación!$Q$10,
IF(
    AND(H142=Validación!$J$6,ISTEXT(I142),OR(_xlfn.ISFORMULA(J142),ISBLANK(J142))),
        Validación!$Q$11,
IF(
    AND(H142=Validación!$J$6,_xlfn.ISFORMULA(I142),ISTEXT(J142)),
        Validación!$Q$12,
IF(
    AND(H142=Validación!$J$6,ISTEXT(I142),ISTEXT(J142)),
        Validación!$Q$13,
""
))))))))))</f>
        <v>Pendiente. Por favor complete las columnas.</v>
      </c>
    </row>
    <row r="143" spans="2:11" ht="80.150000000000006" customHeight="1" x14ac:dyDescent="0.35">
      <c r="B143" s="101" t="s">
        <v>152</v>
      </c>
      <c r="C143" s="98" t="str">
        <f>$B$131</f>
        <v>Dimensión 5. Recursos y servicios de apoyo</v>
      </c>
      <c r="D143" s="104" t="s">
        <v>238</v>
      </c>
      <c r="E143" s="78" t="s">
        <v>239</v>
      </c>
      <c r="F143" s="12" t="s">
        <v>79</v>
      </c>
      <c r="G143" s="75"/>
      <c r="H143" s="98"/>
      <c r="I143" s="104" t="str">
        <f>IF(H143=Validación!$J$4,"Pauta con "&amp;Validación!$J$4&amp;": "&amp;Validación!$S$4,
IF(H143=Validación!$J$5,"Pauta con "&amp;Validación!$J$5&amp;": "&amp;Validación!$S$6,
IF(H143=Validación!$J$6,"Pauta con "&amp;Validación!$J$6&amp;": "&amp;Validación!$S$6,
"")))</f>
        <v/>
      </c>
      <c r="J143" s="104" t="str">
        <f>IF(H143=Validación!$J$4,"Pauta con "&amp;Validación!$J$4&amp;": "&amp;Validación!$S$5,
IF(H143=Validación!$J$5,"Pauta con "&amp;Validación!$J$5&amp;": "&amp;Validación!$S$7,
IF(H143=Validación!$J$6,"Pauta con "&amp;Validación!$J$6&amp;": "&amp;Validación!$S$7,
"")))</f>
        <v/>
      </c>
      <c r="K143" s="98" t="str">
        <f>IF(
    AND(OR(ISBLANK(H143),H143=""),OR(ISBLANK(I143),I143=""),OR(ISBLANK(J143),J143="")),
        Validación!$Q$4,
IF(
    AND(H143=Validación!$J$4,OR(_xlfn.ISFORMULA(I143),ISTEXT(I143),ISBLANK(I143)),_xlfn.ISFORMULA(J143)),
        Validación!$Q$5,
IF(
    AND(H143=Validación!$J$5,_xlfn.ISFORMULA(I143),OR(_xlfn.ISFORMULA(J143),ISTEXT(J143),ISBLANK(J143))),
        Validación!$Q$6,
IF(
    AND(H143=Validación!$J$5,ISTEXT(I143),OR(_xlfn.ISFORMULA(J143),ISBLANK(J143))),
        Validación!$Q$7,
IF(
    AND(H143=Validación!$J$5,_xlfn.ISFORMULA(I143),ISTEXT(J143)),
        Validación!$Q$8,
IF(
    AND(H143=Validación!$J$5,ISTEXT(I143),ISTEXT(J143)),
        Validación!$Q$9,
IF(
    AND(H143=Validación!$J$6,_xlfn.ISFORMULA(I143),OR(_xlfn.ISFORMULA(J143),ISTEXT(J143),ISBLANK(J143))),
        Validación!$Q$10,
IF(
    AND(H143=Validación!$J$6,ISTEXT(I143),OR(_xlfn.ISFORMULA(J143),ISBLANK(J143))),
        Validación!$Q$11,
IF(
    AND(H143=Validación!$J$6,_xlfn.ISFORMULA(I143),ISTEXT(J143)),
        Validación!$Q$12,
IF(
    AND(H143=Validación!$J$6,ISTEXT(I143),ISTEXT(J143)),
        Validación!$Q$13,
""
))))))))))</f>
        <v>Pendiente. Por favor complete las columnas.</v>
      </c>
    </row>
    <row r="144" spans="2:11" ht="80.150000000000006" customHeight="1" x14ac:dyDescent="0.35">
      <c r="B144" s="102"/>
      <c r="C144" s="99"/>
      <c r="D144" s="105"/>
      <c r="E144" s="78" t="s">
        <v>240</v>
      </c>
      <c r="F144" s="12" t="s">
        <v>135</v>
      </c>
      <c r="G144" s="75"/>
      <c r="H144" s="99"/>
      <c r="I144" s="105"/>
      <c r="J144" s="105"/>
      <c r="K144" s="99" t="str">
        <f>IF(
    AND(OR(ISBLANK(H144),H144=""),OR(ISBLANK(I144),I144=""),OR(ISBLANK(J144),J144="")),
        Validación!$Q$4,
IF(
    AND(H144=Validación!$J$4,OR(_xlfn.ISFORMULA(I144),ISTEXT(I144),ISBLANK(I144)),_xlfn.ISFORMULA(J144)),
        Validación!$Q$5,
IF(
    AND(H144=Validación!$J$5,_xlfn.ISFORMULA(I144),OR(_xlfn.ISFORMULA(J144),ISTEXT(J144),ISBLANK(J144))),
        Validación!$Q$6,
IF(
    AND(H144=Validación!$J$5,ISTEXT(I144),OR(_xlfn.ISFORMULA(J144),ISBLANK(J144))),
        Validación!$Q$7,
IF(
    AND(H144=Validación!$J$5,_xlfn.ISFORMULA(I144),ISTEXT(J144)),
        Validación!$Q$8,
IF(
    AND(H144=Validación!$J$5,ISTEXT(I144),ISTEXT(J144)),
        Validación!$Q$9,
IF(
    AND(H144=Validación!$J$6,_xlfn.ISFORMULA(I144),OR(_xlfn.ISFORMULA(J144),ISTEXT(J144),ISBLANK(J144))),
        Validación!$Q$10,
IF(
    AND(H144=Validación!$J$6,ISTEXT(I144),OR(_xlfn.ISFORMULA(J144),ISBLANK(J144))),
        Validación!$Q$11,
IF(
    AND(H144=Validación!$J$6,_xlfn.ISFORMULA(I144),ISTEXT(J144)),
        Validación!$Q$12,
IF(
    AND(H144=Validación!$J$6,ISTEXT(I144),ISTEXT(J144)),
        Validación!$Q$13,
""
))))))))))</f>
        <v>Pendiente. Por favor complete las columnas.</v>
      </c>
    </row>
    <row r="145" spans="2:11" ht="119.5" customHeight="1" x14ac:dyDescent="0.35">
      <c r="B145" s="103"/>
      <c r="C145" s="100"/>
      <c r="D145" s="106"/>
      <c r="E145" s="78" t="s">
        <v>241</v>
      </c>
      <c r="F145" s="12" t="s">
        <v>92</v>
      </c>
      <c r="G145" s="75"/>
      <c r="H145" s="100"/>
      <c r="I145" s="106"/>
      <c r="J145" s="106"/>
      <c r="K145" s="100" t="str">
        <f>IF(
    AND(OR(ISBLANK(H145),H145=""),OR(ISBLANK(I145),I145=""),OR(ISBLANK(J145),J145="")),
        Validación!$Q$4,
IF(
    AND(H145=Validación!$J$4,OR(_xlfn.ISFORMULA(I145),ISTEXT(I145),ISBLANK(I145)),_xlfn.ISFORMULA(J145)),
        Validación!$Q$5,
IF(
    AND(H145=Validación!$J$5,_xlfn.ISFORMULA(I145),OR(_xlfn.ISFORMULA(J145),ISTEXT(J145),ISBLANK(J145))),
        Validación!$Q$6,
IF(
    AND(H145=Validación!$J$5,ISTEXT(I145),OR(_xlfn.ISFORMULA(J145),ISBLANK(J145))),
        Validación!$Q$7,
IF(
    AND(H145=Validación!$J$5,_xlfn.ISFORMULA(I145),ISTEXT(J145)),
        Validación!$Q$8,
IF(
    AND(H145=Validación!$J$5,ISTEXT(I145),ISTEXT(J145)),
        Validación!$Q$9,
IF(
    AND(H145=Validación!$J$6,_xlfn.ISFORMULA(I145),OR(_xlfn.ISFORMULA(J145),ISTEXT(J145),ISBLANK(J145))),
        Validación!$Q$10,
IF(
    AND(H145=Validación!$J$6,ISTEXT(I145),OR(_xlfn.ISFORMULA(J145),ISBLANK(J145))),
        Validación!$Q$11,
IF(
    AND(H145=Validación!$J$6,_xlfn.ISFORMULA(I145),ISTEXT(J145)),
        Validación!$Q$12,
IF(
    AND(H145=Validación!$J$6,ISTEXT(I145),ISTEXT(J145)),
        Validación!$Q$13,
""
))))))))))</f>
        <v>Pendiente. Por favor complete las columnas.</v>
      </c>
    </row>
    <row r="146" spans="2:11" ht="14.5" x14ac:dyDescent="0.35"/>
    <row r="147" spans="2:11" ht="25" customHeight="1" x14ac:dyDescent="0.35">
      <c r="B147" s="10" t="s">
        <v>242</v>
      </c>
      <c r="C147" s="10"/>
      <c r="D147" s="10"/>
      <c r="E147" s="10"/>
      <c r="F147" s="10"/>
      <c r="G147" s="10"/>
      <c r="H147" s="10"/>
      <c r="I147" s="10"/>
      <c r="J147" s="10"/>
      <c r="K147" s="10"/>
    </row>
    <row r="148" spans="2:11" ht="11.15" customHeight="1" x14ac:dyDescent="0.35">
      <c r="B148" s="7"/>
      <c r="C148" s="7"/>
      <c r="D148" s="7"/>
      <c r="E148" s="7"/>
      <c r="F148" s="7"/>
      <c r="G148" s="7"/>
      <c r="H148" s="7"/>
      <c r="I148" s="7"/>
      <c r="J148" s="7"/>
      <c r="K148" s="7"/>
    </row>
    <row r="149" spans="2:11" ht="26" x14ac:dyDescent="0.35">
      <c r="B149" s="76" t="s">
        <v>67</v>
      </c>
      <c r="C149" s="76" t="s">
        <v>68</v>
      </c>
      <c r="D149" s="76" t="s">
        <v>69</v>
      </c>
      <c r="E149" s="76" t="s">
        <v>70</v>
      </c>
      <c r="F149" s="76"/>
      <c r="G149" s="77" t="s">
        <v>72</v>
      </c>
      <c r="H149" s="77" t="s">
        <v>73</v>
      </c>
      <c r="I149" s="77" t="s">
        <v>122</v>
      </c>
      <c r="J149" s="77" t="s">
        <v>123</v>
      </c>
      <c r="K149" s="76" t="s">
        <v>31</v>
      </c>
    </row>
    <row r="150" spans="2:11" ht="80.150000000000006" customHeight="1" x14ac:dyDescent="0.35">
      <c r="B150" s="15" t="s">
        <v>152</v>
      </c>
      <c r="C150" s="12" t="str">
        <f>$B$147</f>
        <v>Dimensión 6. Gestión de la carrera</v>
      </c>
      <c r="D150" s="75" t="s">
        <v>243</v>
      </c>
      <c r="E150" s="75" t="s">
        <v>244</v>
      </c>
      <c r="F150" s="12" t="s">
        <v>92</v>
      </c>
      <c r="G150" s="75"/>
      <c r="H150" s="12"/>
      <c r="I150" s="75" t="str">
        <f>IF(H150=Validación!$J$4,"Pauta con "&amp;Validación!$J$4&amp;": "&amp;Validación!$S$4,
IF(H150=Validación!$J$5,"Pauta con "&amp;Validación!$J$5&amp;": "&amp;Validación!$S$6,
IF(H150=Validación!$J$6,"Pauta con "&amp;Validación!$J$6&amp;": "&amp;Validación!$S$6,
"")))</f>
        <v/>
      </c>
      <c r="J150" s="75" t="str">
        <f>IF(H150=Validación!$J$4,"Pauta con "&amp;Validación!$J$4&amp;": "&amp;Validación!$S$5,
IF(H150=Validación!$J$5,"Pauta con "&amp;Validación!$J$5&amp;": "&amp;Validación!$S$7,
IF(H150=Validación!$J$6,"Pauta con "&amp;Validación!$J$6&amp;": "&amp;Validación!$S$7,
"")))</f>
        <v/>
      </c>
      <c r="K150" s="12" t="str">
        <f>IF(
    AND(OR(ISBLANK(H150),H150=""),OR(ISBLANK(I150),I150=""),OR(ISBLANK(J150),J150="")),
        Validación!$Q$4,
IF(
    AND(H150=Validación!$J$4,OR(_xlfn.ISFORMULA(I150),ISTEXT(I150),ISBLANK(I150)),_xlfn.ISFORMULA(J150)),
        Validación!$Q$5,
IF(
    AND(H150=Validación!$J$5,_xlfn.ISFORMULA(I150),OR(_xlfn.ISFORMULA(J150),ISTEXT(J150),ISBLANK(J150))),
        Validación!$Q$6,
IF(
    AND(H150=Validación!$J$5,ISTEXT(I150),OR(_xlfn.ISFORMULA(J150),ISBLANK(J150))),
        Validación!$Q$7,
IF(
    AND(H150=Validación!$J$5,_xlfn.ISFORMULA(I150),ISTEXT(J150)),
        Validación!$Q$8,
IF(
    AND(H150=Validación!$J$5,ISTEXT(I150),ISTEXT(J150)),
        Validación!$Q$9,
IF(
    AND(H150=Validación!$J$6,_xlfn.ISFORMULA(I150),OR(_xlfn.ISFORMULA(J150),ISTEXT(J150),ISBLANK(J150))),
        Validación!$Q$10,
IF(
    AND(H150=Validación!$J$6,ISTEXT(I150),OR(_xlfn.ISFORMULA(J150),ISBLANK(J150))),
        Validación!$Q$11,
IF(
    AND(H150=Validación!$J$6,_xlfn.ISFORMULA(I150),ISTEXT(J150)),
        Validación!$Q$12,
IF(
    AND(H150=Validación!$J$6,ISTEXT(I150),ISTEXT(J150)),
        Validación!$Q$13,
""
))))))))))</f>
        <v>Pendiente. Por favor complete las columnas.</v>
      </c>
    </row>
    <row r="151" spans="2:11" ht="80.150000000000006" customHeight="1" x14ac:dyDescent="0.35">
      <c r="B151" s="101" t="s">
        <v>106</v>
      </c>
      <c r="C151" s="98" t="str">
        <f t="shared" ref="C151:C177" si="4">$B$147</f>
        <v>Dimensión 6. Gestión de la carrera</v>
      </c>
      <c r="D151" s="104" t="s">
        <v>245</v>
      </c>
      <c r="E151" s="75" t="s">
        <v>246</v>
      </c>
      <c r="F151" s="12" t="s">
        <v>79</v>
      </c>
      <c r="G151" s="75"/>
      <c r="H151" s="98"/>
      <c r="I151" s="104" t="str">
        <f>IF(H151=Validación!$J$4,"Pauta con "&amp;Validación!$J$4&amp;": "&amp;Validación!$S$4,
IF(H151=Validación!$J$5,"Pauta con "&amp;Validación!$J$5&amp;": "&amp;Validación!$S$6,
IF(H151=Validación!$J$6,"Pauta con "&amp;Validación!$J$6&amp;": "&amp;Validación!$S$6,
"")))</f>
        <v/>
      </c>
      <c r="J151" s="104" t="str">
        <f>IF(H151=Validación!$J$4,"Pauta con "&amp;Validación!$J$4&amp;": "&amp;Validación!$S$5,
IF(H151=Validación!$J$5,"Pauta con "&amp;Validación!$J$5&amp;": "&amp;Validación!$S$7,
IF(H151=Validación!$J$6,"Pauta con "&amp;Validación!$J$6&amp;": "&amp;Validación!$S$7,
"")))</f>
        <v/>
      </c>
      <c r="K151" s="98" t="str">
        <f>IF(
    AND(OR(ISBLANK(H151),H151=""),OR(ISBLANK(I151),I151=""),OR(ISBLANK(J151),J151="")),
        Validación!$Q$4,
IF(
    AND(H151=Validación!$J$4,OR(_xlfn.ISFORMULA(I151),ISTEXT(I151),ISBLANK(I151)),_xlfn.ISFORMULA(J151)),
        Validación!$Q$5,
IF(
    AND(H151=Validación!$J$5,_xlfn.ISFORMULA(I151),OR(_xlfn.ISFORMULA(J151),ISTEXT(J151),ISBLANK(J151))),
        Validación!$Q$6,
IF(
    AND(H151=Validación!$J$5,ISTEXT(I151),OR(_xlfn.ISFORMULA(J151),ISBLANK(J151))),
        Validación!$Q$7,
IF(
    AND(H151=Validación!$J$5,_xlfn.ISFORMULA(I151),ISTEXT(J151)),
        Validación!$Q$8,
IF(
    AND(H151=Validación!$J$5,ISTEXT(I151),ISTEXT(J151)),
        Validación!$Q$9,
IF(
    AND(H151=Validación!$J$6,_xlfn.ISFORMULA(I151),OR(_xlfn.ISFORMULA(J151),ISTEXT(J151),ISBLANK(J151))),
        Validación!$Q$10,
IF(
    AND(H151=Validación!$J$6,ISTEXT(I151),OR(_xlfn.ISFORMULA(J151),ISBLANK(J151))),
        Validación!$Q$11,
IF(
    AND(H151=Validación!$J$6,_xlfn.ISFORMULA(I151),ISTEXT(J151)),
        Validación!$Q$12,
IF(
    AND(H151=Validación!$J$6,ISTEXT(I151),ISTEXT(J151)),
        Validación!$Q$13,
""
))))))))))</f>
        <v>Pendiente. Por favor complete las columnas.</v>
      </c>
    </row>
    <row r="152" spans="2:11" ht="80.150000000000006" customHeight="1" x14ac:dyDescent="0.35">
      <c r="B152" s="103"/>
      <c r="C152" s="100"/>
      <c r="D152" s="106"/>
      <c r="E152" s="75" t="s">
        <v>247</v>
      </c>
      <c r="F152" s="12" t="s">
        <v>92</v>
      </c>
      <c r="G152" s="75"/>
      <c r="H152" s="100"/>
      <c r="I152" s="106"/>
      <c r="J152" s="106"/>
      <c r="K152" s="100" t="str">
        <f>IF(
    AND(OR(ISBLANK(H152),H152=""),OR(ISBLANK(I152),I152=""),OR(ISBLANK(J152),J152="")),
        Validación!$Q$4,
IF(
    AND(H152=Validación!$J$4,OR(_xlfn.ISFORMULA(I152),ISTEXT(I152),ISBLANK(I152)),_xlfn.ISFORMULA(J152)),
        Validación!$Q$5,
IF(
    AND(H152=Validación!$J$5,_xlfn.ISFORMULA(I152),OR(_xlfn.ISFORMULA(J152),ISTEXT(J152),ISBLANK(J152))),
        Validación!$Q$6,
IF(
    AND(H152=Validación!$J$5,ISTEXT(I152),OR(_xlfn.ISFORMULA(J152),ISBLANK(J152))),
        Validación!$Q$7,
IF(
    AND(H152=Validación!$J$5,_xlfn.ISFORMULA(I152),ISTEXT(J152)),
        Validación!$Q$8,
IF(
    AND(H152=Validación!$J$5,ISTEXT(I152),ISTEXT(J152)),
        Validación!$Q$9,
IF(
    AND(H152=Validación!$J$6,_xlfn.ISFORMULA(I152),OR(_xlfn.ISFORMULA(J152),ISTEXT(J152),ISBLANK(J152))),
        Validación!$Q$10,
IF(
    AND(H152=Validación!$J$6,ISTEXT(I152),OR(_xlfn.ISFORMULA(J152),ISBLANK(J152))),
        Validación!$Q$11,
IF(
    AND(H152=Validación!$J$6,_xlfn.ISFORMULA(I152),ISTEXT(J152)),
        Validación!$Q$12,
IF(
    AND(H152=Validación!$J$6,ISTEXT(I152),ISTEXT(J152)),
        Validación!$Q$13,
""
))))))))))</f>
        <v>Pendiente. Por favor complete las columnas.</v>
      </c>
    </row>
    <row r="153" spans="2:11" ht="80.150000000000006" customHeight="1" x14ac:dyDescent="0.35">
      <c r="B153" s="101" t="s">
        <v>76</v>
      </c>
      <c r="C153" s="98" t="str">
        <f t="shared" si="4"/>
        <v>Dimensión 6. Gestión de la carrera</v>
      </c>
      <c r="D153" s="104" t="s">
        <v>248</v>
      </c>
      <c r="E153" s="75" t="s">
        <v>249</v>
      </c>
      <c r="F153" s="12" t="s">
        <v>79</v>
      </c>
      <c r="G153" s="75"/>
      <c r="H153" s="98"/>
      <c r="I153" s="104" t="str">
        <f>IF(H153=Validación!$J$4,"Pauta con "&amp;Validación!$J$4&amp;": "&amp;Validación!$S$4,
IF(H153=Validación!$J$5,"Pauta con "&amp;Validación!$J$5&amp;": "&amp;Validación!$S$6,
IF(H153=Validación!$J$6,"Pauta con "&amp;Validación!$J$6&amp;": "&amp;Validación!$S$6,
"")))</f>
        <v/>
      </c>
      <c r="J153" s="104" t="str">
        <f>IF(H153=Validación!$J$4,"Pauta con "&amp;Validación!$J$4&amp;": "&amp;Validación!$S$5,
IF(H153=Validación!$J$5,"Pauta con "&amp;Validación!$J$5&amp;": "&amp;Validación!$S$7,
IF(H153=Validación!$J$6,"Pauta con "&amp;Validación!$J$6&amp;": "&amp;Validación!$S$7,
"")))</f>
        <v/>
      </c>
      <c r="K153" s="98" t="str">
        <f>IF(
    AND(OR(ISBLANK(H153),H153=""),OR(ISBLANK(I153),I153=""),OR(ISBLANK(J153),J153="")),
        Validación!$Q$4,
IF(
    AND(H153=Validación!$J$4,OR(_xlfn.ISFORMULA(I153),ISTEXT(I153),ISBLANK(I153)),_xlfn.ISFORMULA(J153)),
        Validación!$Q$5,
IF(
    AND(H153=Validación!$J$5,_xlfn.ISFORMULA(I153),OR(_xlfn.ISFORMULA(J153),ISTEXT(J153),ISBLANK(J153))),
        Validación!$Q$6,
IF(
    AND(H153=Validación!$J$5,ISTEXT(I153),OR(_xlfn.ISFORMULA(J153),ISBLANK(J153))),
        Validación!$Q$7,
IF(
    AND(H153=Validación!$J$5,_xlfn.ISFORMULA(I153),ISTEXT(J153)),
        Validación!$Q$8,
IF(
    AND(H153=Validación!$J$5,ISTEXT(I153),ISTEXT(J153)),
        Validación!$Q$9,
IF(
    AND(H153=Validación!$J$6,_xlfn.ISFORMULA(I153),OR(_xlfn.ISFORMULA(J153),ISTEXT(J153),ISBLANK(J153))),
        Validación!$Q$10,
IF(
    AND(H153=Validación!$J$6,ISTEXT(I153),OR(_xlfn.ISFORMULA(J153),ISBLANK(J153))),
        Validación!$Q$11,
IF(
    AND(H153=Validación!$J$6,_xlfn.ISFORMULA(I153),ISTEXT(J153)),
        Validación!$Q$12,
IF(
    AND(H153=Validación!$J$6,ISTEXT(I153),ISTEXT(J153)),
        Validación!$Q$13,
""
))))))))))</f>
        <v>Pendiente. Por favor complete las columnas.</v>
      </c>
    </row>
    <row r="154" spans="2:11" ht="80.150000000000006" customHeight="1" x14ac:dyDescent="0.35">
      <c r="B154" s="103"/>
      <c r="C154" s="100"/>
      <c r="D154" s="106"/>
      <c r="E154" s="75" t="s">
        <v>250</v>
      </c>
      <c r="F154" s="12" t="s">
        <v>79</v>
      </c>
      <c r="G154" s="75"/>
      <c r="H154" s="100"/>
      <c r="I154" s="106"/>
      <c r="J154" s="106"/>
      <c r="K154" s="100" t="str">
        <f>IF(
    AND(OR(ISBLANK(H154),H154=""),OR(ISBLANK(I154),I154=""),OR(ISBLANK(J154),J154="")),
        Validación!$Q$4,
IF(
    AND(H154=Validación!$J$4,OR(_xlfn.ISFORMULA(I154),ISTEXT(I154),ISBLANK(I154)),_xlfn.ISFORMULA(J154)),
        Validación!$Q$5,
IF(
    AND(H154=Validación!$J$5,_xlfn.ISFORMULA(I154),OR(_xlfn.ISFORMULA(J154),ISTEXT(J154),ISBLANK(J154))),
        Validación!$Q$6,
IF(
    AND(H154=Validación!$J$5,ISTEXT(I154),OR(_xlfn.ISFORMULA(J154),ISBLANK(J154))),
        Validación!$Q$7,
IF(
    AND(H154=Validación!$J$5,_xlfn.ISFORMULA(I154),ISTEXT(J154)),
        Validación!$Q$8,
IF(
    AND(H154=Validación!$J$5,ISTEXT(I154),ISTEXT(J154)),
        Validación!$Q$9,
IF(
    AND(H154=Validación!$J$6,_xlfn.ISFORMULA(I154),OR(_xlfn.ISFORMULA(J154),ISTEXT(J154),ISBLANK(J154))),
        Validación!$Q$10,
IF(
    AND(H154=Validación!$J$6,ISTEXT(I154),OR(_xlfn.ISFORMULA(J154),ISBLANK(J154))),
        Validación!$Q$11,
IF(
    AND(H154=Validación!$J$6,_xlfn.ISFORMULA(I154),ISTEXT(J154)),
        Validación!$Q$12,
IF(
    AND(H154=Validación!$J$6,ISTEXT(I154),ISTEXT(J154)),
        Validación!$Q$13,
""
))))))))))</f>
        <v>Pendiente. Por favor complete las columnas.</v>
      </c>
    </row>
    <row r="155" spans="2:11" ht="80.150000000000006" customHeight="1" x14ac:dyDescent="0.35">
      <c r="B155" s="101" t="s">
        <v>106</v>
      </c>
      <c r="C155" s="98" t="str">
        <f t="shared" si="4"/>
        <v>Dimensión 6. Gestión de la carrera</v>
      </c>
      <c r="D155" s="104" t="s">
        <v>251</v>
      </c>
      <c r="E155" s="75" t="s">
        <v>252</v>
      </c>
      <c r="F155" s="12" t="s">
        <v>79</v>
      </c>
      <c r="G155" s="75"/>
      <c r="H155" s="98"/>
      <c r="I155" s="104" t="str">
        <f>IF(H155=Validación!$J$4,"Pauta con "&amp;Validación!$J$4&amp;": "&amp;Validación!$S$4,
IF(H155=Validación!$J$5,"Pauta con "&amp;Validación!$J$5&amp;": "&amp;Validación!$S$6,
IF(H155=Validación!$J$6,"Pauta con "&amp;Validación!$J$6&amp;": "&amp;Validación!$S$6,
"")))</f>
        <v/>
      </c>
      <c r="J155" s="104" t="str">
        <f>IF(H155=Validación!$J$4,"Pauta con "&amp;Validación!$J$4&amp;": "&amp;Validación!$S$5,
IF(H155=Validación!$J$5,"Pauta con "&amp;Validación!$J$5&amp;": "&amp;Validación!$S$7,
IF(H155=Validación!$J$6,"Pauta con "&amp;Validación!$J$6&amp;": "&amp;Validación!$S$7,
"")))</f>
        <v/>
      </c>
      <c r="K155" s="98" t="str">
        <f>IF(
    AND(OR(ISBLANK(H155),H155=""),OR(ISBLANK(I155),I155=""),OR(ISBLANK(J155),J155="")),
        Validación!$Q$4,
IF(
    AND(H155=Validación!$J$4,OR(_xlfn.ISFORMULA(I155),ISTEXT(I155),ISBLANK(I155)),_xlfn.ISFORMULA(J155)),
        Validación!$Q$5,
IF(
    AND(H155=Validación!$J$5,_xlfn.ISFORMULA(I155),OR(_xlfn.ISFORMULA(J155),ISTEXT(J155),ISBLANK(J155))),
        Validación!$Q$6,
IF(
    AND(H155=Validación!$J$5,ISTEXT(I155),OR(_xlfn.ISFORMULA(J155),ISBLANK(J155))),
        Validación!$Q$7,
IF(
    AND(H155=Validación!$J$5,_xlfn.ISFORMULA(I155),ISTEXT(J155)),
        Validación!$Q$8,
IF(
    AND(H155=Validación!$J$5,ISTEXT(I155),ISTEXT(J155)),
        Validación!$Q$9,
IF(
    AND(H155=Validación!$J$6,_xlfn.ISFORMULA(I155),OR(_xlfn.ISFORMULA(J155),ISTEXT(J155),ISBLANK(J155))),
        Validación!$Q$10,
IF(
    AND(H155=Validación!$J$6,ISTEXT(I155),OR(_xlfn.ISFORMULA(J155),ISBLANK(J155))),
        Validación!$Q$11,
IF(
    AND(H155=Validación!$J$6,_xlfn.ISFORMULA(I155),ISTEXT(J155)),
        Validación!$Q$12,
IF(
    AND(H155=Validación!$J$6,ISTEXT(I155),ISTEXT(J155)),
        Validación!$Q$13,
""
))))))))))</f>
        <v>Pendiente. Por favor complete las columnas.</v>
      </c>
    </row>
    <row r="156" spans="2:11" ht="80.150000000000006" customHeight="1" x14ac:dyDescent="0.35">
      <c r="B156" s="102"/>
      <c r="C156" s="99"/>
      <c r="D156" s="105"/>
      <c r="E156" s="75" t="s">
        <v>253</v>
      </c>
      <c r="F156" s="12" t="s">
        <v>79</v>
      </c>
      <c r="G156" s="75"/>
      <c r="H156" s="99"/>
      <c r="I156" s="105"/>
      <c r="J156" s="105"/>
      <c r="K156" s="99" t="str">
        <f>IF(
    AND(OR(ISBLANK(H156),H156=""),OR(ISBLANK(I156),I156=""),OR(ISBLANK(J156),J156="")),
        Validación!$Q$4,
IF(
    AND(H156=Validación!$J$4,OR(_xlfn.ISFORMULA(I156),ISTEXT(I156),ISBLANK(I156)),_xlfn.ISFORMULA(J156)),
        Validación!$Q$5,
IF(
    AND(H156=Validación!$J$5,_xlfn.ISFORMULA(I156),OR(_xlfn.ISFORMULA(J156),ISTEXT(J156),ISBLANK(J156))),
        Validación!$Q$6,
IF(
    AND(H156=Validación!$J$5,ISTEXT(I156),OR(_xlfn.ISFORMULA(J156),ISBLANK(J156))),
        Validación!$Q$7,
IF(
    AND(H156=Validación!$J$5,_xlfn.ISFORMULA(I156),ISTEXT(J156)),
        Validación!$Q$8,
IF(
    AND(H156=Validación!$J$5,ISTEXT(I156),ISTEXT(J156)),
        Validación!$Q$9,
IF(
    AND(H156=Validación!$J$6,_xlfn.ISFORMULA(I156),OR(_xlfn.ISFORMULA(J156),ISTEXT(J156),ISBLANK(J156))),
        Validación!$Q$10,
IF(
    AND(H156=Validación!$J$6,ISTEXT(I156),OR(_xlfn.ISFORMULA(J156),ISBLANK(J156))),
        Validación!$Q$11,
IF(
    AND(H156=Validación!$J$6,_xlfn.ISFORMULA(I156),ISTEXT(J156)),
        Validación!$Q$12,
IF(
    AND(H156=Validación!$J$6,ISTEXT(I156),ISTEXT(J156)),
        Validación!$Q$13,
""
))))))))))</f>
        <v>Pendiente. Por favor complete las columnas.</v>
      </c>
    </row>
    <row r="157" spans="2:11" ht="80.150000000000006" customHeight="1" x14ac:dyDescent="0.35">
      <c r="B157" s="102"/>
      <c r="C157" s="99"/>
      <c r="D157" s="105"/>
      <c r="E157" s="75" t="s">
        <v>254</v>
      </c>
      <c r="F157" s="12" t="s">
        <v>135</v>
      </c>
      <c r="G157" s="75"/>
      <c r="H157" s="99"/>
      <c r="I157" s="105"/>
      <c r="J157" s="105"/>
      <c r="K157" s="99" t="str">
        <f>IF(
    AND(OR(ISBLANK(H157),H157=""),OR(ISBLANK(I157),I157=""),OR(ISBLANK(J157),J157="")),
        Validación!$Q$4,
IF(
    AND(H157=Validación!$J$4,OR(_xlfn.ISFORMULA(I157),ISTEXT(I157),ISBLANK(I157)),_xlfn.ISFORMULA(J157)),
        Validación!$Q$5,
IF(
    AND(H157=Validación!$J$5,_xlfn.ISFORMULA(I157),OR(_xlfn.ISFORMULA(J157),ISTEXT(J157),ISBLANK(J157))),
        Validación!$Q$6,
IF(
    AND(H157=Validación!$J$5,ISTEXT(I157),OR(_xlfn.ISFORMULA(J157),ISBLANK(J157))),
        Validación!$Q$7,
IF(
    AND(H157=Validación!$J$5,_xlfn.ISFORMULA(I157),ISTEXT(J157)),
        Validación!$Q$8,
IF(
    AND(H157=Validación!$J$5,ISTEXT(I157),ISTEXT(J157)),
        Validación!$Q$9,
IF(
    AND(H157=Validación!$J$6,_xlfn.ISFORMULA(I157),OR(_xlfn.ISFORMULA(J157),ISTEXT(J157),ISBLANK(J157))),
        Validación!$Q$10,
IF(
    AND(H157=Validación!$J$6,ISTEXT(I157),OR(_xlfn.ISFORMULA(J157),ISBLANK(J157))),
        Validación!$Q$11,
IF(
    AND(H157=Validación!$J$6,_xlfn.ISFORMULA(I157),ISTEXT(J157)),
        Validación!$Q$12,
IF(
    AND(H157=Validación!$J$6,ISTEXT(I157),ISTEXT(J157)),
        Validación!$Q$13,
""
))))))))))</f>
        <v>Pendiente. Por favor complete las columnas.</v>
      </c>
    </row>
    <row r="158" spans="2:11" ht="80.150000000000006" customHeight="1" x14ac:dyDescent="0.35">
      <c r="B158" s="103"/>
      <c r="C158" s="100"/>
      <c r="D158" s="106"/>
      <c r="E158" s="75" t="s">
        <v>255</v>
      </c>
      <c r="F158" s="12" t="s">
        <v>92</v>
      </c>
      <c r="G158" s="75"/>
      <c r="H158" s="100"/>
      <c r="I158" s="106"/>
      <c r="J158" s="106"/>
      <c r="K158" s="100" t="str">
        <f>IF(
    AND(OR(ISBLANK(H158),H158=""),OR(ISBLANK(I158),I158=""),OR(ISBLANK(J158),J158="")),
        Validación!$Q$4,
IF(
    AND(H158=Validación!$J$4,OR(_xlfn.ISFORMULA(I158),ISTEXT(I158),ISBLANK(I158)),_xlfn.ISFORMULA(J158)),
        Validación!$Q$5,
IF(
    AND(H158=Validación!$J$5,_xlfn.ISFORMULA(I158),OR(_xlfn.ISFORMULA(J158),ISTEXT(J158),ISBLANK(J158))),
        Validación!$Q$6,
IF(
    AND(H158=Validación!$J$5,ISTEXT(I158),OR(_xlfn.ISFORMULA(J158),ISBLANK(J158))),
        Validación!$Q$7,
IF(
    AND(H158=Validación!$J$5,_xlfn.ISFORMULA(I158),ISTEXT(J158)),
        Validación!$Q$8,
IF(
    AND(H158=Validación!$J$5,ISTEXT(I158),ISTEXT(J158)),
        Validación!$Q$9,
IF(
    AND(H158=Validación!$J$6,_xlfn.ISFORMULA(I158),OR(_xlfn.ISFORMULA(J158),ISTEXT(J158),ISBLANK(J158))),
        Validación!$Q$10,
IF(
    AND(H158=Validación!$J$6,ISTEXT(I158),OR(_xlfn.ISFORMULA(J158),ISBLANK(J158))),
        Validación!$Q$11,
IF(
    AND(H158=Validación!$J$6,_xlfn.ISFORMULA(I158),ISTEXT(J158)),
        Validación!$Q$12,
IF(
    AND(H158=Validación!$J$6,ISTEXT(I158),ISTEXT(J158)),
        Validación!$Q$13,
""
))))))))))</f>
        <v>Pendiente. Por favor complete las columnas.</v>
      </c>
    </row>
    <row r="159" spans="2:11" ht="80.150000000000006" customHeight="1" x14ac:dyDescent="0.35">
      <c r="B159" s="101" t="s">
        <v>106</v>
      </c>
      <c r="C159" s="98" t="str">
        <f t="shared" si="4"/>
        <v>Dimensión 6. Gestión de la carrera</v>
      </c>
      <c r="D159" s="104" t="s">
        <v>256</v>
      </c>
      <c r="E159" s="75" t="s">
        <v>257</v>
      </c>
      <c r="F159" s="12" t="s">
        <v>79</v>
      </c>
      <c r="G159" s="75"/>
      <c r="H159" s="98"/>
      <c r="I159" s="104" t="str">
        <f>IF(H159=Validación!$J$4,"Pauta con "&amp;Validación!$J$4&amp;": "&amp;Validación!$S$4,
IF(H159=Validación!$J$5,"Pauta con "&amp;Validación!$J$5&amp;": "&amp;Validación!$S$6,
IF(H159=Validación!$J$6,"Pauta con "&amp;Validación!$J$6&amp;": "&amp;Validación!$S$6,
"")))</f>
        <v/>
      </c>
      <c r="J159" s="104" t="str">
        <f>IF(H159=Validación!$J$4,"Pauta con "&amp;Validación!$J$4&amp;": "&amp;Validación!$S$5,
IF(H159=Validación!$J$5,"Pauta con "&amp;Validación!$J$5&amp;": "&amp;Validación!$S$7,
IF(H159=Validación!$J$6,"Pauta con "&amp;Validación!$J$6&amp;": "&amp;Validación!$S$7,
"")))</f>
        <v/>
      </c>
      <c r="K159" s="98" t="str">
        <f>IF(
    AND(OR(ISBLANK(H159),H159=""),OR(ISBLANK(I159),I159=""),OR(ISBLANK(J159),J159="")),
        Validación!$Q$4,
IF(
    AND(H159=Validación!$J$4,OR(_xlfn.ISFORMULA(I159),ISTEXT(I159),ISBLANK(I159)),_xlfn.ISFORMULA(J159)),
        Validación!$Q$5,
IF(
    AND(H159=Validación!$J$5,_xlfn.ISFORMULA(I159),OR(_xlfn.ISFORMULA(J159),ISTEXT(J159),ISBLANK(J159))),
        Validación!$Q$6,
IF(
    AND(H159=Validación!$J$5,ISTEXT(I159),OR(_xlfn.ISFORMULA(J159),ISBLANK(J159))),
        Validación!$Q$7,
IF(
    AND(H159=Validación!$J$5,_xlfn.ISFORMULA(I159),ISTEXT(J159)),
        Validación!$Q$8,
IF(
    AND(H159=Validación!$J$5,ISTEXT(I159),ISTEXT(J159)),
        Validación!$Q$9,
IF(
    AND(H159=Validación!$J$6,_xlfn.ISFORMULA(I159),OR(_xlfn.ISFORMULA(J159),ISTEXT(J159),ISBLANK(J159))),
        Validación!$Q$10,
IF(
    AND(H159=Validación!$J$6,ISTEXT(I159),OR(_xlfn.ISFORMULA(J159),ISBLANK(J159))),
        Validación!$Q$11,
IF(
    AND(H159=Validación!$J$6,_xlfn.ISFORMULA(I159),ISTEXT(J159)),
        Validación!$Q$12,
IF(
    AND(H159=Validación!$J$6,ISTEXT(I159),ISTEXT(J159)),
        Validación!$Q$13,
""
))))))))))</f>
        <v>Pendiente. Por favor complete las columnas.</v>
      </c>
    </row>
    <row r="160" spans="2:11" ht="80.150000000000006" customHeight="1" x14ac:dyDescent="0.35">
      <c r="B160" s="102"/>
      <c r="C160" s="99"/>
      <c r="D160" s="105"/>
      <c r="E160" s="75" t="s">
        <v>258</v>
      </c>
      <c r="F160" s="12" t="s">
        <v>135</v>
      </c>
      <c r="G160" s="75"/>
      <c r="H160" s="99"/>
      <c r="I160" s="105"/>
      <c r="J160" s="105"/>
      <c r="K160" s="99" t="str">
        <f>IF(
    AND(OR(ISBLANK(H160),H160=""),OR(ISBLANK(I160),I160=""),OR(ISBLANK(J160),J160="")),
        Validación!$Q$4,
IF(
    AND(H160=Validación!$J$4,OR(_xlfn.ISFORMULA(I160),ISTEXT(I160),ISBLANK(I160)),_xlfn.ISFORMULA(J160)),
        Validación!$Q$5,
IF(
    AND(H160=Validación!$J$5,_xlfn.ISFORMULA(I160),OR(_xlfn.ISFORMULA(J160),ISTEXT(J160),ISBLANK(J160))),
        Validación!$Q$6,
IF(
    AND(H160=Validación!$J$5,ISTEXT(I160),OR(_xlfn.ISFORMULA(J160),ISBLANK(J160))),
        Validación!$Q$7,
IF(
    AND(H160=Validación!$J$5,_xlfn.ISFORMULA(I160),ISTEXT(J160)),
        Validación!$Q$8,
IF(
    AND(H160=Validación!$J$5,ISTEXT(I160),ISTEXT(J160)),
        Validación!$Q$9,
IF(
    AND(H160=Validación!$J$6,_xlfn.ISFORMULA(I160),OR(_xlfn.ISFORMULA(J160),ISTEXT(J160),ISBLANK(J160))),
        Validación!$Q$10,
IF(
    AND(H160=Validación!$J$6,ISTEXT(I160),OR(_xlfn.ISFORMULA(J160),ISBLANK(J160))),
        Validación!$Q$11,
IF(
    AND(H160=Validación!$J$6,_xlfn.ISFORMULA(I160),ISTEXT(J160)),
        Validación!$Q$12,
IF(
    AND(H160=Validación!$J$6,ISTEXT(I160),ISTEXT(J160)),
        Validación!$Q$13,
""
))))))))))</f>
        <v>Pendiente. Por favor complete las columnas.</v>
      </c>
    </row>
    <row r="161" spans="2:11" ht="80.150000000000006" customHeight="1" x14ac:dyDescent="0.35">
      <c r="B161" s="102"/>
      <c r="C161" s="99"/>
      <c r="D161" s="105"/>
      <c r="E161" s="75" t="s">
        <v>259</v>
      </c>
      <c r="F161" s="12" t="s">
        <v>135</v>
      </c>
      <c r="G161" s="75"/>
      <c r="H161" s="99"/>
      <c r="I161" s="105"/>
      <c r="J161" s="105"/>
      <c r="K161" s="99" t="str">
        <f>IF(
    AND(OR(ISBLANK(H161),H161=""),OR(ISBLANK(I161),I161=""),OR(ISBLANK(J161),J161="")),
        Validación!$Q$4,
IF(
    AND(H161=Validación!$J$4,OR(_xlfn.ISFORMULA(I161),ISTEXT(I161),ISBLANK(I161)),_xlfn.ISFORMULA(J161)),
        Validación!$Q$5,
IF(
    AND(H161=Validación!$J$5,_xlfn.ISFORMULA(I161),OR(_xlfn.ISFORMULA(J161),ISTEXT(J161),ISBLANK(J161))),
        Validación!$Q$6,
IF(
    AND(H161=Validación!$J$5,ISTEXT(I161),OR(_xlfn.ISFORMULA(J161),ISBLANK(J161))),
        Validación!$Q$7,
IF(
    AND(H161=Validación!$J$5,_xlfn.ISFORMULA(I161),ISTEXT(J161)),
        Validación!$Q$8,
IF(
    AND(H161=Validación!$J$5,ISTEXT(I161),ISTEXT(J161)),
        Validación!$Q$9,
IF(
    AND(H161=Validación!$J$6,_xlfn.ISFORMULA(I161),OR(_xlfn.ISFORMULA(J161),ISTEXT(J161),ISBLANK(J161))),
        Validación!$Q$10,
IF(
    AND(H161=Validación!$J$6,ISTEXT(I161),OR(_xlfn.ISFORMULA(J161),ISBLANK(J161))),
        Validación!$Q$11,
IF(
    AND(H161=Validación!$J$6,_xlfn.ISFORMULA(I161),ISTEXT(J161)),
        Validación!$Q$12,
IF(
    AND(H161=Validación!$J$6,ISTEXT(I161),ISTEXT(J161)),
        Validación!$Q$13,
""
))))))))))</f>
        <v>Pendiente. Por favor complete las columnas.</v>
      </c>
    </row>
    <row r="162" spans="2:11" ht="88" customHeight="1" x14ac:dyDescent="0.35">
      <c r="B162" s="102"/>
      <c r="C162" s="99"/>
      <c r="D162" s="105"/>
      <c r="E162" s="75" t="s">
        <v>260</v>
      </c>
      <c r="F162" s="12" t="s">
        <v>135</v>
      </c>
      <c r="G162" s="75"/>
      <c r="H162" s="99"/>
      <c r="I162" s="105"/>
      <c r="J162" s="105"/>
      <c r="K162" s="99" t="str">
        <f>IF(
    AND(OR(ISBLANK(H162),H162=""),OR(ISBLANK(I162),I162=""),OR(ISBLANK(J162),J162="")),
        Validación!$Q$4,
IF(
    AND(H162=Validación!$J$4,OR(_xlfn.ISFORMULA(I162),ISTEXT(I162),ISBLANK(I162)),_xlfn.ISFORMULA(J162)),
        Validación!$Q$5,
IF(
    AND(H162=Validación!$J$5,_xlfn.ISFORMULA(I162),OR(_xlfn.ISFORMULA(J162),ISTEXT(J162),ISBLANK(J162))),
        Validación!$Q$6,
IF(
    AND(H162=Validación!$J$5,ISTEXT(I162),OR(_xlfn.ISFORMULA(J162),ISBLANK(J162))),
        Validación!$Q$7,
IF(
    AND(H162=Validación!$J$5,_xlfn.ISFORMULA(I162),ISTEXT(J162)),
        Validación!$Q$8,
IF(
    AND(H162=Validación!$J$5,ISTEXT(I162),ISTEXT(J162)),
        Validación!$Q$9,
IF(
    AND(H162=Validación!$J$6,_xlfn.ISFORMULA(I162),OR(_xlfn.ISFORMULA(J162),ISTEXT(J162),ISBLANK(J162))),
        Validación!$Q$10,
IF(
    AND(H162=Validación!$J$6,ISTEXT(I162),OR(_xlfn.ISFORMULA(J162),ISBLANK(J162))),
        Validación!$Q$11,
IF(
    AND(H162=Validación!$J$6,_xlfn.ISFORMULA(I162),ISTEXT(J162)),
        Validación!$Q$12,
IF(
    AND(H162=Validación!$J$6,ISTEXT(I162),ISTEXT(J162)),
        Validación!$Q$13,
""
))))))))))</f>
        <v>Pendiente. Por favor complete las columnas.</v>
      </c>
    </row>
    <row r="163" spans="2:11" ht="80.150000000000006" customHeight="1" x14ac:dyDescent="0.35">
      <c r="B163" s="103"/>
      <c r="C163" s="100"/>
      <c r="D163" s="106"/>
      <c r="E163" s="75" t="s">
        <v>261</v>
      </c>
      <c r="F163" s="12" t="s">
        <v>92</v>
      </c>
      <c r="G163" s="75"/>
      <c r="H163" s="100"/>
      <c r="I163" s="106"/>
      <c r="J163" s="106"/>
      <c r="K163" s="100" t="str">
        <f>IF(
    AND(OR(ISBLANK(H163),H163=""),OR(ISBLANK(I163),I163=""),OR(ISBLANK(J163),J163="")),
        Validación!$Q$4,
IF(
    AND(H163=Validación!$J$4,OR(_xlfn.ISFORMULA(I163),ISTEXT(I163),ISBLANK(I163)),_xlfn.ISFORMULA(J163)),
        Validación!$Q$5,
IF(
    AND(H163=Validación!$J$5,_xlfn.ISFORMULA(I163),OR(_xlfn.ISFORMULA(J163),ISTEXT(J163),ISBLANK(J163))),
        Validación!$Q$6,
IF(
    AND(H163=Validación!$J$5,ISTEXT(I163),OR(_xlfn.ISFORMULA(J163),ISBLANK(J163))),
        Validación!$Q$7,
IF(
    AND(H163=Validación!$J$5,_xlfn.ISFORMULA(I163),ISTEXT(J163)),
        Validación!$Q$8,
IF(
    AND(H163=Validación!$J$5,ISTEXT(I163),ISTEXT(J163)),
        Validación!$Q$9,
IF(
    AND(H163=Validación!$J$6,_xlfn.ISFORMULA(I163),OR(_xlfn.ISFORMULA(J163),ISTEXT(J163),ISBLANK(J163))),
        Validación!$Q$10,
IF(
    AND(H163=Validación!$J$6,ISTEXT(I163),OR(_xlfn.ISFORMULA(J163),ISBLANK(J163))),
        Validación!$Q$11,
IF(
    AND(H163=Validación!$J$6,_xlfn.ISFORMULA(I163),ISTEXT(J163)),
        Validación!$Q$12,
IF(
    AND(H163=Validación!$J$6,ISTEXT(I163),ISTEXT(J163)),
        Validación!$Q$13,
""
))))))))))</f>
        <v>Pendiente. Por favor complete las columnas.</v>
      </c>
    </row>
    <row r="164" spans="2:11" ht="80.150000000000006" customHeight="1" x14ac:dyDescent="0.35">
      <c r="B164" s="15" t="s">
        <v>106</v>
      </c>
      <c r="C164" s="12" t="str">
        <f t="shared" si="4"/>
        <v>Dimensión 6. Gestión de la carrera</v>
      </c>
      <c r="D164" s="75" t="s">
        <v>262</v>
      </c>
      <c r="E164" s="75" t="s">
        <v>263</v>
      </c>
      <c r="F164" s="12" t="s">
        <v>92</v>
      </c>
      <c r="G164" s="75"/>
      <c r="H164" s="12"/>
      <c r="I164" s="75" t="str">
        <f>IF(H164=Validación!$J$4,"Pauta con "&amp;Validación!$J$4&amp;": "&amp;Validación!$S$4,
IF(H164=Validación!$J$5,"Pauta con "&amp;Validación!$J$5&amp;": "&amp;Validación!$S$6,
IF(H164=Validación!$J$6,"Pauta con "&amp;Validación!$J$6&amp;": "&amp;Validación!$S$6,
"")))</f>
        <v/>
      </c>
      <c r="J164" s="75" t="str">
        <f>IF(H164=Validación!$J$4,"Pauta con "&amp;Validación!$J$4&amp;": "&amp;Validación!$S$5,
IF(H164=Validación!$J$5,"Pauta con "&amp;Validación!$J$5&amp;": "&amp;Validación!$S$7,
IF(H164=Validación!$J$6,"Pauta con "&amp;Validación!$J$6&amp;": "&amp;Validación!$S$7,
"")))</f>
        <v/>
      </c>
      <c r="K164" s="12" t="str">
        <f>IF(
    AND(OR(ISBLANK(H164),H164=""),OR(ISBLANK(I164),I164=""),OR(ISBLANK(J164),J164="")),
        Validación!$Q$4,
IF(
    AND(H164=Validación!$J$4,OR(_xlfn.ISFORMULA(I164),ISTEXT(I164),ISBLANK(I164)),_xlfn.ISFORMULA(J164)),
        Validación!$Q$5,
IF(
    AND(H164=Validación!$J$5,_xlfn.ISFORMULA(I164),OR(_xlfn.ISFORMULA(J164),ISTEXT(J164),ISBLANK(J164))),
        Validación!$Q$6,
IF(
    AND(H164=Validación!$J$5,ISTEXT(I164),OR(_xlfn.ISFORMULA(J164),ISBLANK(J164))),
        Validación!$Q$7,
IF(
    AND(H164=Validación!$J$5,_xlfn.ISFORMULA(I164),ISTEXT(J164)),
        Validación!$Q$8,
IF(
    AND(H164=Validación!$J$5,ISTEXT(I164),ISTEXT(J164)),
        Validación!$Q$9,
IF(
    AND(H164=Validación!$J$6,_xlfn.ISFORMULA(I164),OR(_xlfn.ISFORMULA(J164),ISTEXT(J164),ISBLANK(J164))),
        Validación!$Q$10,
IF(
    AND(H164=Validación!$J$6,ISTEXT(I164),OR(_xlfn.ISFORMULA(J164),ISBLANK(J164))),
        Validación!$Q$11,
IF(
    AND(H164=Validación!$J$6,_xlfn.ISFORMULA(I164),ISTEXT(J164)),
        Validación!$Q$12,
IF(
    AND(H164=Validación!$J$6,ISTEXT(I164),ISTEXT(J164)),
        Validación!$Q$13,
""
))))))))))</f>
        <v>Pendiente. Por favor complete las columnas.</v>
      </c>
    </row>
    <row r="165" spans="2:11" ht="80.150000000000006" customHeight="1" x14ac:dyDescent="0.35">
      <c r="B165" s="15" t="s">
        <v>152</v>
      </c>
      <c r="C165" s="12" t="str">
        <f t="shared" si="4"/>
        <v>Dimensión 6. Gestión de la carrera</v>
      </c>
      <c r="D165" s="75" t="s">
        <v>264</v>
      </c>
      <c r="E165" s="75" t="s">
        <v>265</v>
      </c>
      <c r="F165" s="12" t="s">
        <v>89</v>
      </c>
      <c r="G165" s="75"/>
      <c r="H165" s="12"/>
      <c r="I165" s="75" t="str">
        <f>IF(H165=Validación!$J$4,"Pauta con "&amp;Validación!$J$4&amp;": "&amp;Validación!$S$4,
IF(H165=Validación!$J$5,"Pauta con "&amp;Validación!$J$5&amp;": "&amp;Validación!$S$6,
IF(H165=Validación!$J$6,"Pauta con "&amp;Validación!$J$6&amp;": "&amp;Validación!$S$6,
"")))</f>
        <v/>
      </c>
      <c r="J165" s="75" t="str">
        <f>IF(H165=Validación!$J$4,"Pauta con "&amp;Validación!$J$4&amp;": "&amp;Validación!$S$5,
IF(H165=Validación!$J$5,"Pauta con "&amp;Validación!$J$5&amp;": "&amp;Validación!$S$7,
IF(H165=Validación!$J$6,"Pauta con "&amp;Validación!$J$6&amp;": "&amp;Validación!$S$7,
"")))</f>
        <v/>
      </c>
      <c r="K165" s="12" t="str">
        <f>IF(
    AND(OR(ISBLANK(H165),H165=""),OR(ISBLANK(I165),I165=""),OR(ISBLANK(J165),J165="")),
        Validación!$Q$4,
IF(
    AND(H165=Validación!$J$4,OR(_xlfn.ISFORMULA(I165),ISTEXT(I165),ISBLANK(I165)),_xlfn.ISFORMULA(J165)),
        Validación!$Q$5,
IF(
    AND(H165=Validación!$J$5,_xlfn.ISFORMULA(I165),OR(_xlfn.ISFORMULA(J165),ISTEXT(J165),ISBLANK(J165))),
        Validación!$Q$6,
IF(
    AND(H165=Validación!$J$5,ISTEXT(I165),OR(_xlfn.ISFORMULA(J165),ISBLANK(J165))),
        Validación!$Q$7,
IF(
    AND(H165=Validación!$J$5,_xlfn.ISFORMULA(I165),ISTEXT(J165)),
        Validación!$Q$8,
IF(
    AND(H165=Validación!$J$5,ISTEXT(I165),ISTEXT(J165)),
        Validación!$Q$9,
IF(
    AND(H165=Validación!$J$6,_xlfn.ISFORMULA(I165),OR(_xlfn.ISFORMULA(J165),ISTEXT(J165),ISBLANK(J165))),
        Validación!$Q$10,
IF(
    AND(H165=Validación!$J$6,ISTEXT(I165),OR(_xlfn.ISFORMULA(J165),ISBLANK(J165))),
        Validación!$Q$11,
IF(
    AND(H165=Validación!$J$6,_xlfn.ISFORMULA(I165),ISTEXT(J165)),
        Validación!$Q$12,
IF(
    AND(H165=Validación!$J$6,ISTEXT(I165),ISTEXT(J165)),
        Validación!$Q$13,
""
))))))))))</f>
        <v>Pendiente. Por favor complete las columnas.</v>
      </c>
    </row>
    <row r="166" spans="2:11" ht="80.150000000000006" customHeight="1" x14ac:dyDescent="0.35">
      <c r="B166" s="101" t="s">
        <v>106</v>
      </c>
      <c r="C166" s="98" t="str">
        <f t="shared" si="4"/>
        <v>Dimensión 6. Gestión de la carrera</v>
      </c>
      <c r="D166" s="104" t="s">
        <v>266</v>
      </c>
      <c r="E166" s="75" t="s">
        <v>267</v>
      </c>
      <c r="F166" s="12" t="s">
        <v>135</v>
      </c>
      <c r="G166" s="75"/>
      <c r="H166" s="98"/>
      <c r="I166" s="104" t="str">
        <f>IF(H166=Validación!$J$4,"Pauta con "&amp;Validación!$J$4&amp;": "&amp;Validación!$S$4,
IF(H166=Validación!$J$5,"Pauta con "&amp;Validación!$J$5&amp;": "&amp;Validación!$S$6,
IF(H166=Validación!$J$6,"Pauta con "&amp;Validación!$J$6&amp;": "&amp;Validación!$S$6,
"")))</f>
        <v/>
      </c>
      <c r="J166" s="104" t="str">
        <f>IF(H166=Validación!$J$4,"Pauta con "&amp;Validación!$J$4&amp;": "&amp;Validación!$S$5,
IF(H166=Validación!$J$5,"Pauta con "&amp;Validación!$J$5&amp;": "&amp;Validación!$S$7,
IF(H166=Validación!$J$6,"Pauta con "&amp;Validación!$J$6&amp;": "&amp;Validación!$S$7,
"")))</f>
        <v/>
      </c>
      <c r="K166" s="98" t="str">
        <f>IF(
    AND(OR(ISBLANK(H166),H166=""),OR(ISBLANK(I166),I166=""),OR(ISBLANK(J166),J166="")),
        Validación!$Q$4,
IF(
    AND(H166=Validación!$J$4,OR(_xlfn.ISFORMULA(I166),ISTEXT(I166),ISBLANK(I166)),_xlfn.ISFORMULA(J166)),
        Validación!$Q$5,
IF(
    AND(H166=Validación!$J$5,_xlfn.ISFORMULA(I166),OR(_xlfn.ISFORMULA(J166),ISTEXT(J166),ISBLANK(J166))),
        Validación!$Q$6,
IF(
    AND(H166=Validación!$J$5,ISTEXT(I166),OR(_xlfn.ISFORMULA(J166),ISBLANK(J166))),
        Validación!$Q$7,
IF(
    AND(H166=Validación!$J$5,_xlfn.ISFORMULA(I166),ISTEXT(J166)),
        Validación!$Q$8,
IF(
    AND(H166=Validación!$J$5,ISTEXT(I166),ISTEXT(J166)),
        Validación!$Q$9,
IF(
    AND(H166=Validación!$J$6,_xlfn.ISFORMULA(I166),OR(_xlfn.ISFORMULA(J166),ISTEXT(J166),ISBLANK(J166))),
        Validación!$Q$10,
IF(
    AND(H166=Validación!$J$6,ISTEXT(I166),OR(_xlfn.ISFORMULA(J166),ISBLANK(J166))),
        Validación!$Q$11,
IF(
    AND(H166=Validación!$J$6,_xlfn.ISFORMULA(I166),ISTEXT(J166)),
        Validación!$Q$12,
IF(
    AND(H166=Validación!$J$6,ISTEXT(I166),ISTEXT(J166)),
        Validación!$Q$13,
""
))))))))))</f>
        <v>Pendiente. Por favor complete las columnas.</v>
      </c>
    </row>
    <row r="167" spans="2:11" ht="80.150000000000006" customHeight="1" x14ac:dyDescent="0.35">
      <c r="B167" s="103"/>
      <c r="C167" s="100"/>
      <c r="D167" s="106"/>
      <c r="E167" s="75" t="s">
        <v>268</v>
      </c>
      <c r="F167" s="12" t="s">
        <v>89</v>
      </c>
      <c r="G167" s="75"/>
      <c r="H167" s="100"/>
      <c r="I167" s="106"/>
      <c r="J167" s="106"/>
      <c r="K167" s="100" t="str">
        <f>IF(
    AND(OR(ISBLANK(H167),H167=""),OR(ISBLANK(I167),I167=""),OR(ISBLANK(J167),J167="")),
        Validación!$Q$4,
IF(
    AND(H167=Validación!$J$4,OR(_xlfn.ISFORMULA(I167),ISTEXT(I167),ISBLANK(I167)),_xlfn.ISFORMULA(J167)),
        Validación!$Q$5,
IF(
    AND(H167=Validación!$J$5,_xlfn.ISFORMULA(I167),OR(_xlfn.ISFORMULA(J167),ISTEXT(J167),ISBLANK(J167))),
        Validación!$Q$6,
IF(
    AND(H167=Validación!$J$5,ISTEXT(I167),OR(_xlfn.ISFORMULA(J167),ISBLANK(J167))),
        Validación!$Q$7,
IF(
    AND(H167=Validación!$J$5,_xlfn.ISFORMULA(I167),ISTEXT(J167)),
        Validación!$Q$8,
IF(
    AND(H167=Validación!$J$5,ISTEXT(I167),ISTEXT(J167)),
        Validación!$Q$9,
IF(
    AND(H167=Validación!$J$6,_xlfn.ISFORMULA(I167),OR(_xlfn.ISFORMULA(J167),ISTEXT(J167),ISBLANK(J167))),
        Validación!$Q$10,
IF(
    AND(H167=Validación!$J$6,ISTEXT(I167),OR(_xlfn.ISFORMULA(J167),ISBLANK(J167))),
        Validación!$Q$11,
IF(
    AND(H167=Validación!$J$6,_xlfn.ISFORMULA(I167),ISTEXT(J167)),
        Validación!$Q$12,
IF(
    AND(H167=Validación!$J$6,ISTEXT(I167),ISTEXT(J167)),
        Validación!$Q$13,
""
))))))))))</f>
        <v>Pendiente. Por favor complete las columnas.</v>
      </c>
    </row>
    <row r="168" spans="2:11" ht="80.150000000000006" customHeight="1" x14ac:dyDescent="0.35">
      <c r="B168" s="15" t="s">
        <v>106</v>
      </c>
      <c r="C168" s="12" t="str">
        <f t="shared" si="4"/>
        <v>Dimensión 6. Gestión de la carrera</v>
      </c>
      <c r="D168" s="75" t="s">
        <v>269</v>
      </c>
      <c r="E168" s="75" t="s">
        <v>270</v>
      </c>
      <c r="F168" s="12" t="s">
        <v>135</v>
      </c>
      <c r="G168" s="75"/>
      <c r="H168" s="12"/>
      <c r="I168" s="75" t="str">
        <f>IF(H168=Validación!$J$4,"Pauta con "&amp;Validación!$J$4&amp;": "&amp;Validación!$S$4,
IF(H168=Validación!$J$5,"Pauta con "&amp;Validación!$J$5&amp;": "&amp;Validación!$S$6,
IF(H168=Validación!$J$6,"Pauta con "&amp;Validación!$J$6&amp;": "&amp;Validación!$S$6,
"")))</f>
        <v/>
      </c>
      <c r="J168" s="75" t="str">
        <f>IF(H168=Validación!$J$4,"Pauta con "&amp;Validación!$J$4&amp;": "&amp;Validación!$S$5,
IF(H168=Validación!$J$5,"Pauta con "&amp;Validación!$J$5&amp;": "&amp;Validación!$S$7,
IF(H168=Validación!$J$6,"Pauta con "&amp;Validación!$J$6&amp;": "&amp;Validación!$S$7,
"")))</f>
        <v/>
      </c>
      <c r="K168" s="12" t="str">
        <f>IF(
    AND(OR(ISBLANK(H168),H168=""),OR(ISBLANK(I168),I168=""),OR(ISBLANK(J168),J168="")),
        Validación!$Q$4,
IF(
    AND(H168=Validación!$J$4,OR(_xlfn.ISFORMULA(I168),ISTEXT(I168),ISBLANK(I168)),_xlfn.ISFORMULA(J168)),
        Validación!$Q$5,
IF(
    AND(H168=Validación!$J$5,_xlfn.ISFORMULA(I168),OR(_xlfn.ISFORMULA(J168),ISTEXT(J168),ISBLANK(J168))),
        Validación!$Q$6,
IF(
    AND(H168=Validación!$J$5,ISTEXT(I168),OR(_xlfn.ISFORMULA(J168),ISBLANK(J168))),
        Validación!$Q$7,
IF(
    AND(H168=Validación!$J$5,_xlfn.ISFORMULA(I168),ISTEXT(J168)),
        Validación!$Q$8,
IF(
    AND(H168=Validación!$J$5,ISTEXT(I168),ISTEXT(J168)),
        Validación!$Q$9,
IF(
    AND(H168=Validación!$J$6,_xlfn.ISFORMULA(I168),OR(_xlfn.ISFORMULA(J168),ISTEXT(J168),ISBLANK(J168))),
        Validación!$Q$10,
IF(
    AND(H168=Validación!$J$6,ISTEXT(I168),OR(_xlfn.ISFORMULA(J168),ISBLANK(J168))),
        Validación!$Q$11,
IF(
    AND(H168=Validación!$J$6,_xlfn.ISFORMULA(I168),ISTEXT(J168)),
        Validación!$Q$12,
IF(
    AND(H168=Validación!$J$6,ISTEXT(I168),ISTEXT(J168)),
        Validación!$Q$13,
""
))))))))))</f>
        <v>Pendiente. Por favor complete las columnas.</v>
      </c>
    </row>
    <row r="169" spans="2:11" ht="80.150000000000006" customHeight="1" x14ac:dyDescent="0.35">
      <c r="B169" s="101" t="s">
        <v>152</v>
      </c>
      <c r="C169" s="98" t="str">
        <f t="shared" si="4"/>
        <v>Dimensión 6. Gestión de la carrera</v>
      </c>
      <c r="D169" s="104" t="s">
        <v>271</v>
      </c>
      <c r="E169" s="75" t="s">
        <v>272</v>
      </c>
      <c r="F169" s="12" t="s">
        <v>89</v>
      </c>
      <c r="G169" s="75"/>
      <c r="H169" s="98"/>
      <c r="I169" s="104" t="str">
        <f>IF(H169=Validación!$J$4,"Pauta con "&amp;Validación!$J$4&amp;": "&amp;Validación!$S$4,
IF(H169=Validación!$J$5,"Pauta con "&amp;Validación!$J$5&amp;": "&amp;Validación!$S$6,
IF(H169=Validación!$J$6,"Pauta con "&amp;Validación!$J$6&amp;": "&amp;Validación!$S$6,
"")))</f>
        <v/>
      </c>
      <c r="J169" s="104" t="str">
        <f>IF(H169=Validación!$J$4,"Pauta con "&amp;Validación!$J$4&amp;": "&amp;Validación!$S$5,
IF(H169=Validación!$J$5,"Pauta con "&amp;Validación!$J$5&amp;": "&amp;Validación!$S$7,
IF(H169=Validación!$J$6,"Pauta con "&amp;Validación!$J$6&amp;": "&amp;Validación!$S$7,
"")))</f>
        <v/>
      </c>
      <c r="K169" s="98" t="str">
        <f>IF(
    AND(OR(ISBLANK(H169),H169=""),OR(ISBLANK(I169),I169=""),OR(ISBLANK(J169),J169="")),
        Validación!$Q$4,
IF(
    AND(H169=Validación!$J$4,OR(_xlfn.ISFORMULA(I169),ISTEXT(I169),ISBLANK(I169)),_xlfn.ISFORMULA(J169)),
        Validación!$Q$5,
IF(
    AND(H169=Validación!$J$5,_xlfn.ISFORMULA(I169),OR(_xlfn.ISFORMULA(J169),ISTEXT(J169),ISBLANK(J169))),
        Validación!$Q$6,
IF(
    AND(H169=Validación!$J$5,ISTEXT(I169),OR(_xlfn.ISFORMULA(J169),ISBLANK(J169))),
        Validación!$Q$7,
IF(
    AND(H169=Validación!$J$5,_xlfn.ISFORMULA(I169),ISTEXT(J169)),
        Validación!$Q$8,
IF(
    AND(H169=Validación!$J$5,ISTEXT(I169),ISTEXT(J169)),
        Validación!$Q$9,
IF(
    AND(H169=Validación!$J$6,_xlfn.ISFORMULA(I169),OR(_xlfn.ISFORMULA(J169),ISTEXT(J169),ISBLANK(J169))),
        Validación!$Q$10,
IF(
    AND(H169=Validación!$J$6,ISTEXT(I169),OR(_xlfn.ISFORMULA(J169),ISBLANK(J169))),
        Validación!$Q$11,
IF(
    AND(H169=Validación!$J$6,_xlfn.ISFORMULA(I169),ISTEXT(J169)),
        Validación!$Q$12,
IF(
    AND(H169=Validación!$J$6,ISTEXT(I169),ISTEXT(J169)),
        Validación!$Q$13,
""
))))))))))</f>
        <v>Pendiente. Por favor complete las columnas.</v>
      </c>
    </row>
    <row r="170" spans="2:11" ht="87.65" customHeight="1" x14ac:dyDescent="0.35">
      <c r="B170" s="103"/>
      <c r="C170" s="100"/>
      <c r="D170" s="106"/>
      <c r="E170" s="75" t="s">
        <v>273</v>
      </c>
      <c r="F170" s="12" t="s">
        <v>92</v>
      </c>
      <c r="G170" s="75"/>
      <c r="H170" s="100"/>
      <c r="I170" s="106"/>
      <c r="J170" s="106"/>
      <c r="K170" s="100" t="str">
        <f>IF(
    AND(OR(ISBLANK(H170),H170=""),OR(ISBLANK(I170),I170=""),OR(ISBLANK(J170),J170="")),
        Validación!$Q$4,
IF(
    AND(H170=Validación!$J$4,OR(_xlfn.ISFORMULA(I170),ISTEXT(I170),ISBLANK(I170)),_xlfn.ISFORMULA(J170)),
        Validación!$Q$5,
IF(
    AND(H170=Validación!$J$5,_xlfn.ISFORMULA(I170),OR(_xlfn.ISFORMULA(J170),ISTEXT(J170),ISBLANK(J170))),
        Validación!$Q$6,
IF(
    AND(H170=Validación!$J$5,ISTEXT(I170),OR(_xlfn.ISFORMULA(J170),ISBLANK(J170))),
        Validación!$Q$7,
IF(
    AND(H170=Validación!$J$5,_xlfn.ISFORMULA(I170),ISTEXT(J170)),
        Validación!$Q$8,
IF(
    AND(H170=Validación!$J$5,ISTEXT(I170),ISTEXT(J170)),
        Validación!$Q$9,
IF(
    AND(H170=Validación!$J$6,_xlfn.ISFORMULA(I170),OR(_xlfn.ISFORMULA(J170),ISTEXT(J170),ISBLANK(J170))),
        Validación!$Q$10,
IF(
    AND(H170=Validación!$J$6,ISTEXT(I170),OR(_xlfn.ISFORMULA(J170),ISBLANK(J170))),
        Validación!$Q$11,
IF(
    AND(H170=Validación!$J$6,_xlfn.ISFORMULA(I170),ISTEXT(J170)),
        Validación!$Q$12,
IF(
    AND(H170=Validación!$J$6,ISTEXT(I170),ISTEXT(J170)),
        Validación!$Q$13,
""
))))))))))</f>
        <v>Pendiente. Por favor complete las columnas.</v>
      </c>
    </row>
    <row r="171" spans="2:11" ht="80.150000000000006" customHeight="1" x14ac:dyDescent="0.35">
      <c r="B171" s="101" t="s">
        <v>76</v>
      </c>
      <c r="C171" s="98" t="str">
        <f t="shared" si="4"/>
        <v>Dimensión 6. Gestión de la carrera</v>
      </c>
      <c r="D171" s="104" t="s">
        <v>274</v>
      </c>
      <c r="E171" s="75" t="s">
        <v>275</v>
      </c>
      <c r="F171" s="12" t="s">
        <v>79</v>
      </c>
      <c r="G171" s="75"/>
      <c r="H171" s="98"/>
      <c r="I171" s="104" t="str">
        <f>IF(H171=Validación!$J$4,"Pauta con "&amp;Validación!$J$4&amp;": "&amp;Validación!$S$4,
IF(H171=Validación!$J$5,"Pauta con "&amp;Validación!$J$5&amp;": "&amp;Validación!$S$6,
IF(H171=Validación!$J$6,"Pauta con "&amp;Validación!$J$6&amp;": "&amp;Validación!$S$6,
"")))</f>
        <v/>
      </c>
      <c r="J171" s="104" t="str">
        <f>IF(H171=Validación!$J$4,"Pauta con "&amp;Validación!$J$4&amp;": "&amp;Validación!$S$5,
IF(H171=Validación!$J$5,"Pauta con "&amp;Validación!$J$5&amp;": "&amp;Validación!$S$7,
IF(H171=Validación!$J$6,"Pauta con "&amp;Validación!$J$6&amp;": "&amp;Validación!$S$7,
"")))</f>
        <v/>
      </c>
      <c r="K171" s="98" t="str">
        <f>IF(
    AND(OR(ISBLANK(H171),H171=""),OR(ISBLANK(I171),I171=""),OR(ISBLANK(J171),J171="")),
        Validación!$Q$4,
IF(
    AND(H171=Validación!$J$4,OR(_xlfn.ISFORMULA(I171),ISTEXT(I171),ISBLANK(I171)),_xlfn.ISFORMULA(J171)),
        Validación!$Q$5,
IF(
    AND(H171=Validación!$J$5,_xlfn.ISFORMULA(I171),OR(_xlfn.ISFORMULA(J171),ISTEXT(J171),ISBLANK(J171))),
        Validación!$Q$6,
IF(
    AND(H171=Validación!$J$5,ISTEXT(I171),OR(_xlfn.ISFORMULA(J171),ISBLANK(J171))),
        Validación!$Q$7,
IF(
    AND(H171=Validación!$J$5,_xlfn.ISFORMULA(I171),ISTEXT(J171)),
        Validación!$Q$8,
IF(
    AND(H171=Validación!$J$5,ISTEXT(I171),ISTEXT(J171)),
        Validación!$Q$9,
IF(
    AND(H171=Validación!$J$6,_xlfn.ISFORMULA(I171),OR(_xlfn.ISFORMULA(J171),ISTEXT(J171),ISBLANK(J171))),
        Validación!$Q$10,
IF(
    AND(H171=Validación!$J$6,ISTEXT(I171),OR(_xlfn.ISFORMULA(J171),ISBLANK(J171))),
        Validación!$Q$11,
IF(
    AND(H171=Validación!$J$6,_xlfn.ISFORMULA(I171),ISTEXT(J171)),
        Validación!$Q$12,
IF(
    AND(H171=Validación!$J$6,ISTEXT(I171),ISTEXT(J171)),
        Validación!$Q$13,
""
))))))))))</f>
        <v>Pendiente. Por favor complete las columnas.</v>
      </c>
    </row>
    <row r="172" spans="2:11" ht="80.150000000000006" customHeight="1" x14ac:dyDescent="0.35">
      <c r="B172" s="102"/>
      <c r="C172" s="99"/>
      <c r="D172" s="105"/>
      <c r="E172" s="75" t="s">
        <v>276</v>
      </c>
      <c r="F172" s="12" t="s">
        <v>89</v>
      </c>
      <c r="G172" s="75"/>
      <c r="H172" s="99"/>
      <c r="I172" s="105"/>
      <c r="J172" s="105"/>
      <c r="K172" s="99" t="str">
        <f>IF(
    AND(OR(ISBLANK(H172),H172=""),OR(ISBLANK(I172),I172=""),OR(ISBLANK(J172),J172="")),
        Validación!$Q$4,
IF(
    AND(H172=Validación!$J$4,OR(_xlfn.ISFORMULA(I172),ISTEXT(I172),ISBLANK(I172)),_xlfn.ISFORMULA(J172)),
        Validación!$Q$5,
IF(
    AND(H172=Validación!$J$5,_xlfn.ISFORMULA(I172),OR(_xlfn.ISFORMULA(J172),ISTEXT(J172),ISBLANK(J172))),
        Validación!$Q$6,
IF(
    AND(H172=Validación!$J$5,ISTEXT(I172),OR(_xlfn.ISFORMULA(J172),ISBLANK(J172))),
        Validación!$Q$7,
IF(
    AND(H172=Validación!$J$5,_xlfn.ISFORMULA(I172),ISTEXT(J172)),
        Validación!$Q$8,
IF(
    AND(H172=Validación!$J$5,ISTEXT(I172),ISTEXT(J172)),
        Validación!$Q$9,
IF(
    AND(H172=Validación!$J$6,_xlfn.ISFORMULA(I172),OR(_xlfn.ISFORMULA(J172),ISTEXT(J172),ISBLANK(J172))),
        Validación!$Q$10,
IF(
    AND(H172=Validación!$J$6,ISTEXT(I172),OR(_xlfn.ISFORMULA(J172),ISBLANK(J172))),
        Validación!$Q$11,
IF(
    AND(H172=Validación!$J$6,_xlfn.ISFORMULA(I172),ISTEXT(J172)),
        Validación!$Q$12,
IF(
    AND(H172=Validación!$J$6,ISTEXT(I172),ISTEXT(J172)),
        Validación!$Q$13,
""
))))))))))</f>
        <v>Pendiente. Por favor complete las columnas.</v>
      </c>
    </row>
    <row r="173" spans="2:11" ht="91" customHeight="1" x14ac:dyDescent="0.35">
      <c r="B173" s="103"/>
      <c r="C173" s="100"/>
      <c r="D173" s="106"/>
      <c r="E173" s="75" t="s">
        <v>277</v>
      </c>
      <c r="F173" s="12" t="s">
        <v>92</v>
      </c>
      <c r="G173" s="75"/>
      <c r="H173" s="100"/>
      <c r="I173" s="106"/>
      <c r="J173" s="106"/>
      <c r="K173" s="100" t="str">
        <f>IF(
    AND(OR(ISBLANK(H173),H173=""),OR(ISBLANK(I173),I173=""),OR(ISBLANK(J173),J173="")),
        Validación!$Q$4,
IF(
    AND(H173=Validación!$J$4,OR(_xlfn.ISFORMULA(I173),ISTEXT(I173),ISBLANK(I173)),_xlfn.ISFORMULA(J173)),
        Validación!$Q$5,
IF(
    AND(H173=Validación!$J$5,_xlfn.ISFORMULA(I173),OR(_xlfn.ISFORMULA(J173),ISTEXT(J173),ISBLANK(J173))),
        Validación!$Q$6,
IF(
    AND(H173=Validación!$J$5,ISTEXT(I173),OR(_xlfn.ISFORMULA(J173),ISBLANK(J173))),
        Validación!$Q$7,
IF(
    AND(H173=Validación!$J$5,_xlfn.ISFORMULA(I173),ISTEXT(J173)),
        Validación!$Q$8,
IF(
    AND(H173=Validación!$J$5,ISTEXT(I173),ISTEXT(J173)),
        Validación!$Q$9,
IF(
    AND(H173=Validación!$J$6,_xlfn.ISFORMULA(I173),OR(_xlfn.ISFORMULA(J173),ISTEXT(J173),ISBLANK(J173))),
        Validación!$Q$10,
IF(
    AND(H173=Validación!$J$6,ISTEXT(I173),OR(_xlfn.ISFORMULA(J173),ISBLANK(J173))),
        Validación!$Q$11,
IF(
    AND(H173=Validación!$J$6,_xlfn.ISFORMULA(I173),ISTEXT(J173)),
        Validación!$Q$12,
IF(
    AND(H173=Validación!$J$6,ISTEXT(I173),ISTEXT(J173)),
        Validación!$Q$13,
""
))))))))))</f>
        <v>Pendiente. Por favor complete las columnas.</v>
      </c>
    </row>
    <row r="174" spans="2:11" ht="112.5" customHeight="1" x14ac:dyDescent="0.35">
      <c r="B174" s="15" t="s">
        <v>152</v>
      </c>
      <c r="C174" s="12" t="str">
        <f t="shared" si="4"/>
        <v>Dimensión 6. Gestión de la carrera</v>
      </c>
      <c r="D174" s="75" t="s">
        <v>278</v>
      </c>
      <c r="E174" s="75" t="s">
        <v>279</v>
      </c>
      <c r="F174" s="12" t="s">
        <v>89</v>
      </c>
      <c r="G174" s="75"/>
      <c r="H174" s="12"/>
      <c r="I174" s="75" t="str">
        <f>IF(H174=Validación!$J$4,"Pauta con "&amp;Validación!$J$4&amp;": "&amp;Validación!$S$4,
IF(H174=Validación!$J$5,"Pauta con "&amp;Validación!$J$5&amp;": "&amp;Validación!$S$6,
IF(H174=Validación!$J$6,"Pauta con "&amp;Validación!$J$6&amp;": "&amp;Validación!$S$6,
"")))</f>
        <v/>
      </c>
      <c r="J174" s="75" t="str">
        <f>IF(H174=Validación!$J$4,"Pauta con "&amp;Validación!$J$4&amp;": "&amp;Validación!$S$5,
IF(H174=Validación!$J$5,"Pauta con "&amp;Validación!$J$5&amp;": "&amp;Validación!$S$7,
IF(H174=Validación!$J$6,"Pauta con "&amp;Validación!$J$6&amp;": "&amp;Validación!$S$7,
"")))</f>
        <v/>
      </c>
      <c r="K174" s="12" t="str">
        <f>IF(
    AND(OR(ISBLANK(H174),H174=""),OR(ISBLANK(I174),I174=""),OR(ISBLANK(J174),J174="")),
        Validación!$Q$4,
IF(
    AND(H174=Validación!$J$4,OR(_xlfn.ISFORMULA(I174),ISTEXT(I174),ISBLANK(I174)),_xlfn.ISFORMULA(J174)),
        Validación!$Q$5,
IF(
    AND(H174=Validación!$J$5,_xlfn.ISFORMULA(I174),OR(_xlfn.ISFORMULA(J174),ISTEXT(J174),ISBLANK(J174))),
        Validación!$Q$6,
IF(
    AND(H174=Validación!$J$5,ISTEXT(I174),OR(_xlfn.ISFORMULA(J174),ISBLANK(J174))),
        Validación!$Q$7,
IF(
    AND(H174=Validación!$J$5,_xlfn.ISFORMULA(I174),ISTEXT(J174)),
        Validación!$Q$8,
IF(
    AND(H174=Validación!$J$5,ISTEXT(I174),ISTEXT(J174)),
        Validación!$Q$9,
IF(
    AND(H174=Validación!$J$6,_xlfn.ISFORMULA(I174),OR(_xlfn.ISFORMULA(J174),ISTEXT(J174),ISBLANK(J174))),
        Validación!$Q$10,
IF(
    AND(H174=Validación!$J$6,ISTEXT(I174),OR(_xlfn.ISFORMULA(J174),ISBLANK(J174))),
        Validación!$Q$11,
IF(
    AND(H174=Validación!$J$6,_xlfn.ISFORMULA(I174),ISTEXT(J174)),
        Validación!$Q$12,
IF(
    AND(H174=Validación!$J$6,ISTEXT(I174),ISTEXT(J174)),
        Validación!$Q$13,
""
))))))))))</f>
        <v>Pendiente. Por favor complete las columnas.</v>
      </c>
    </row>
    <row r="175" spans="2:11" ht="80.150000000000006" customHeight="1" x14ac:dyDescent="0.35">
      <c r="B175" s="101" t="s">
        <v>103</v>
      </c>
      <c r="C175" s="98" t="str">
        <f t="shared" si="4"/>
        <v>Dimensión 6. Gestión de la carrera</v>
      </c>
      <c r="D175" s="104" t="s">
        <v>280</v>
      </c>
      <c r="E175" s="75" t="s">
        <v>281</v>
      </c>
      <c r="F175" s="12" t="s">
        <v>89</v>
      </c>
      <c r="G175" s="75"/>
      <c r="H175" s="98"/>
      <c r="I175" s="104" t="str">
        <f>IF(H175=Validación!$J$4,"Pauta con "&amp;Validación!$J$4&amp;": "&amp;Validación!$S$4,
IF(H175=Validación!$J$5,"Pauta con "&amp;Validación!$J$5&amp;": "&amp;Validación!$S$6,
IF(H175=Validación!$J$6,"Pauta con "&amp;Validación!$J$6&amp;": "&amp;Validación!$S$6,
"")))</f>
        <v/>
      </c>
      <c r="J175" s="104" t="str">
        <f>IF(H175=Validación!$J$4,"Pauta con "&amp;Validación!$J$4&amp;": "&amp;Validación!$S$5,
IF(H175=Validación!$J$5,"Pauta con "&amp;Validación!$J$5&amp;": "&amp;Validación!$S$7,
IF(H175=Validación!$J$6,"Pauta con "&amp;Validación!$J$6&amp;": "&amp;Validación!$S$7,
"")))</f>
        <v/>
      </c>
      <c r="K175" s="98" t="str">
        <f>IF(
    AND(OR(ISBLANK(H175),H175=""),OR(ISBLANK(I175),I175=""),OR(ISBLANK(J175),J175="")),
        Validación!$Q$4,
IF(
    AND(H175=Validación!$J$4,OR(_xlfn.ISFORMULA(I175),ISTEXT(I175),ISBLANK(I175)),_xlfn.ISFORMULA(J175)),
        Validación!$Q$5,
IF(
    AND(H175=Validación!$J$5,_xlfn.ISFORMULA(I175),OR(_xlfn.ISFORMULA(J175),ISTEXT(J175),ISBLANK(J175))),
        Validación!$Q$6,
IF(
    AND(H175=Validación!$J$5,ISTEXT(I175),OR(_xlfn.ISFORMULA(J175),ISBLANK(J175))),
        Validación!$Q$7,
IF(
    AND(H175=Validación!$J$5,_xlfn.ISFORMULA(I175),ISTEXT(J175)),
        Validación!$Q$8,
IF(
    AND(H175=Validación!$J$5,ISTEXT(I175),ISTEXT(J175)),
        Validación!$Q$9,
IF(
    AND(H175=Validación!$J$6,_xlfn.ISFORMULA(I175),OR(_xlfn.ISFORMULA(J175),ISTEXT(J175),ISBLANK(J175))),
        Validación!$Q$10,
IF(
    AND(H175=Validación!$J$6,ISTEXT(I175),OR(_xlfn.ISFORMULA(J175),ISBLANK(J175))),
        Validación!$Q$11,
IF(
    AND(H175=Validación!$J$6,_xlfn.ISFORMULA(I175),ISTEXT(J175)),
        Validación!$Q$12,
IF(
    AND(H175=Validación!$J$6,ISTEXT(I175),ISTEXT(J175)),
        Validación!$Q$13,
""
))))))))))</f>
        <v>Pendiente. Por favor complete las columnas.</v>
      </c>
    </row>
    <row r="176" spans="2:11" ht="105.65" customHeight="1" x14ac:dyDescent="0.35">
      <c r="B176" s="103"/>
      <c r="C176" s="100"/>
      <c r="D176" s="106"/>
      <c r="E176" s="75" t="s">
        <v>282</v>
      </c>
      <c r="F176" s="12" t="s">
        <v>92</v>
      </c>
      <c r="G176" s="75"/>
      <c r="H176" s="100"/>
      <c r="I176" s="106"/>
      <c r="J176" s="106"/>
      <c r="K176" s="100" t="str">
        <f>IF(
    AND(OR(ISBLANK(H176),H176=""),OR(ISBLANK(I176),I176=""),OR(ISBLANK(J176),J176="")),
        Validación!$Q$4,
IF(
    AND(H176=Validación!$J$4,OR(_xlfn.ISFORMULA(I176),ISTEXT(I176),ISBLANK(I176)),_xlfn.ISFORMULA(J176)),
        Validación!$Q$5,
IF(
    AND(H176=Validación!$J$5,_xlfn.ISFORMULA(I176),OR(_xlfn.ISFORMULA(J176),ISTEXT(J176),ISBLANK(J176))),
        Validación!$Q$6,
IF(
    AND(H176=Validación!$J$5,ISTEXT(I176),OR(_xlfn.ISFORMULA(J176),ISBLANK(J176))),
        Validación!$Q$7,
IF(
    AND(H176=Validación!$J$5,_xlfn.ISFORMULA(I176),ISTEXT(J176)),
        Validación!$Q$8,
IF(
    AND(H176=Validación!$J$5,ISTEXT(I176),ISTEXT(J176)),
        Validación!$Q$9,
IF(
    AND(H176=Validación!$J$6,_xlfn.ISFORMULA(I176),OR(_xlfn.ISFORMULA(J176),ISTEXT(J176),ISBLANK(J176))),
        Validación!$Q$10,
IF(
    AND(H176=Validación!$J$6,ISTEXT(I176),OR(_xlfn.ISFORMULA(J176),ISBLANK(J176))),
        Validación!$Q$11,
IF(
    AND(H176=Validación!$J$6,_xlfn.ISFORMULA(I176),ISTEXT(J176)),
        Validación!$Q$12,
IF(
    AND(H176=Validación!$J$6,ISTEXT(I176),ISTEXT(J176)),
        Validación!$Q$13,
""
))))))))))</f>
        <v>Pendiente. Por favor complete las columnas.</v>
      </c>
    </row>
    <row r="177" spans="2:11" ht="80.150000000000006" customHeight="1" x14ac:dyDescent="0.35">
      <c r="B177" s="101" t="s">
        <v>152</v>
      </c>
      <c r="C177" s="98" t="str">
        <f t="shared" si="4"/>
        <v>Dimensión 6. Gestión de la carrera</v>
      </c>
      <c r="D177" s="104" t="s">
        <v>283</v>
      </c>
      <c r="E177" s="75" t="s">
        <v>284</v>
      </c>
      <c r="F177" s="12" t="s">
        <v>79</v>
      </c>
      <c r="G177" s="75"/>
      <c r="H177" s="98"/>
      <c r="I177" s="104" t="str">
        <f>IF(H177=Validación!$J$4,"Pauta con "&amp;Validación!$J$4&amp;": "&amp;Validación!$S$4,
IF(H177=Validación!$J$5,"Pauta con "&amp;Validación!$J$5&amp;": "&amp;Validación!$S$6,
IF(H177=Validación!$J$6,"Pauta con "&amp;Validación!$J$6&amp;": "&amp;Validación!$S$6,
"")))</f>
        <v/>
      </c>
      <c r="J177" s="104" t="str">
        <f>IF(H177=Validación!$J$4,"Pauta con "&amp;Validación!$J$4&amp;": "&amp;Validación!$S$5,
IF(H177=Validación!$J$5,"Pauta con "&amp;Validación!$J$5&amp;": "&amp;Validación!$S$7,
IF(H177=Validación!$J$6,"Pauta con "&amp;Validación!$J$6&amp;": "&amp;Validación!$S$7,
"")))</f>
        <v/>
      </c>
      <c r="K177" s="98" t="str">
        <f>IF(
    AND(OR(ISBLANK(H177),H177=""),OR(ISBLANK(I177),I177=""),OR(ISBLANK(J177),J177="")),
        Validación!$Q$4,
IF(
    AND(H177=Validación!$J$4,OR(_xlfn.ISFORMULA(I177),ISTEXT(I177),ISBLANK(I177)),_xlfn.ISFORMULA(J177)),
        Validación!$Q$5,
IF(
    AND(H177=Validación!$J$5,_xlfn.ISFORMULA(I177),OR(_xlfn.ISFORMULA(J177),ISTEXT(J177),ISBLANK(J177))),
        Validación!$Q$6,
IF(
    AND(H177=Validación!$J$5,ISTEXT(I177),OR(_xlfn.ISFORMULA(J177),ISBLANK(J177))),
        Validación!$Q$7,
IF(
    AND(H177=Validación!$J$5,_xlfn.ISFORMULA(I177),ISTEXT(J177)),
        Validación!$Q$8,
IF(
    AND(H177=Validación!$J$5,ISTEXT(I177),ISTEXT(J177)),
        Validación!$Q$9,
IF(
    AND(H177=Validación!$J$6,_xlfn.ISFORMULA(I177),OR(_xlfn.ISFORMULA(J177),ISTEXT(J177),ISBLANK(J177))),
        Validación!$Q$10,
IF(
    AND(H177=Validación!$J$6,ISTEXT(I177),OR(_xlfn.ISFORMULA(J177),ISBLANK(J177))),
        Validación!$Q$11,
IF(
    AND(H177=Validación!$J$6,_xlfn.ISFORMULA(I177),ISTEXT(J177)),
        Validación!$Q$12,
IF(
    AND(H177=Validación!$J$6,ISTEXT(I177),ISTEXT(J177)),
        Validación!$Q$13,
""
))))))))))</f>
        <v>Pendiente. Por favor complete las columnas.</v>
      </c>
    </row>
    <row r="178" spans="2:11" ht="80.150000000000006" customHeight="1" x14ac:dyDescent="0.35">
      <c r="B178" s="102"/>
      <c r="C178" s="99"/>
      <c r="D178" s="105"/>
      <c r="E178" s="14" t="s">
        <v>285</v>
      </c>
      <c r="F178" s="15" t="s">
        <v>89</v>
      </c>
      <c r="G178" s="75"/>
      <c r="H178" s="99"/>
      <c r="I178" s="105"/>
      <c r="J178" s="105"/>
      <c r="K178" s="99" t="str">
        <f>IF(
    AND(OR(ISBLANK(H178),H178=""),OR(ISBLANK(I178),I178=""),OR(ISBLANK(J178),J178="")),
        Validación!$Q$4,
IF(
    AND(H178=Validación!$J$4,OR(_xlfn.ISFORMULA(I178),ISTEXT(I178),ISBLANK(I178)),_xlfn.ISFORMULA(J178)),
        Validación!$Q$5,
IF(
    AND(H178=Validación!$J$5,_xlfn.ISFORMULA(I178),OR(_xlfn.ISFORMULA(J178),ISTEXT(J178),ISBLANK(J178))),
        Validación!$Q$6,
IF(
    AND(H178=Validación!$J$5,ISTEXT(I178),OR(_xlfn.ISFORMULA(J178),ISBLANK(J178))),
        Validación!$Q$7,
IF(
    AND(H178=Validación!$J$5,_xlfn.ISFORMULA(I178),ISTEXT(J178)),
        Validación!$Q$8,
IF(
    AND(H178=Validación!$J$5,ISTEXT(I178),ISTEXT(J178)),
        Validación!$Q$9,
IF(
    AND(H178=Validación!$J$6,_xlfn.ISFORMULA(I178),OR(_xlfn.ISFORMULA(J178),ISTEXT(J178),ISBLANK(J178))),
        Validación!$Q$10,
IF(
    AND(H178=Validación!$J$6,ISTEXT(I178),OR(_xlfn.ISFORMULA(J178),ISBLANK(J178))),
        Validación!$Q$11,
IF(
    AND(H178=Validación!$J$6,_xlfn.ISFORMULA(I178),ISTEXT(J178)),
        Validación!$Q$12,
IF(
    AND(H178=Validación!$J$6,ISTEXT(I178),ISTEXT(J178)),
        Validación!$Q$13,
""
))))))))))</f>
        <v>Pendiente. Por favor complete las columnas.</v>
      </c>
    </row>
    <row r="179" spans="2:11" ht="80.150000000000006" customHeight="1" x14ac:dyDescent="0.35">
      <c r="B179" s="103"/>
      <c r="C179" s="100"/>
      <c r="D179" s="106"/>
      <c r="E179" s="14" t="s">
        <v>286</v>
      </c>
      <c r="F179" s="15" t="s">
        <v>135</v>
      </c>
      <c r="G179" s="75"/>
      <c r="H179" s="100"/>
      <c r="I179" s="106"/>
      <c r="J179" s="106"/>
      <c r="K179" s="100" t="str">
        <f>IF(
    AND(OR(ISBLANK(H179),H179=""),OR(ISBLANK(I179),I179=""),OR(ISBLANK(J179),J179="")),
        Validación!$Q$4,
IF(
    AND(H179=Validación!$J$4,OR(_xlfn.ISFORMULA(I179),ISTEXT(I179),ISBLANK(I179)),_xlfn.ISFORMULA(J179)),
        Validación!$Q$5,
IF(
    AND(H179=Validación!$J$5,_xlfn.ISFORMULA(I179),OR(_xlfn.ISFORMULA(J179),ISTEXT(J179),ISBLANK(J179))),
        Validación!$Q$6,
IF(
    AND(H179=Validación!$J$5,ISTEXT(I179),OR(_xlfn.ISFORMULA(J179),ISBLANK(J179))),
        Validación!$Q$7,
IF(
    AND(H179=Validación!$J$5,_xlfn.ISFORMULA(I179),ISTEXT(J179)),
        Validación!$Q$8,
IF(
    AND(H179=Validación!$J$5,ISTEXT(I179),ISTEXT(J179)),
        Validación!$Q$9,
IF(
    AND(H179=Validación!$J$6,_xlfn.ISFORMULA(I179),OR(_xlfn.ISFORMULA(J179),ISTEXT(J179),ISBLANK(J179))),
        Validación!$Q$10,
IF(
    AND(H179=Validación!$J$6,ISTEXT(I179),OR(_xlfn.ISFORMULA(J179),ISBLANK(J179))),
        Validación!$Q$11,
IF(
    AND(H179=Validación!$J$6,_xlfn.ISFORMULA(I179),ISTEXT(J179)),
        Validación!$Q$12,
IF(
    AND(H179=Validación!$J$6,ISTEXT(I179),ISTEXT(J179)),
        Validación!$Q$13,
""
))))))))))</f>
        <v>Pendiente. Por favor complete las columnas.</v>
      </c>
    </row>
  </sheetData>
  <sheetProtection algorithmName="SHA-512" hashValue="hmQjDf9/h1IpSmwEB88oNTWvxCxp50ordYBRy/4RSJGzEI9Y3lFDjLWcp2OZxMcxx1sZS+QYzvKhxGoZbbtzbQ==" saltValue="Pcykb62BC4NYbubu7Hgz8g==" spinCount="100000" sheet="1" objects="1" scenarios="1" selectLockedCells="1" selectUnlockedCells="1"/>
  <mergeCells count="334">
    <mergeCell ref="B5:K5"/>
    <mergeCell ref="B7:K7"/>
    <mergeCell ref="B8:K8"/>
    <mergeCell ref="B9:K9"/>
    <mergeCell ref="B10:K10"/>
    <mergeCell ref="B11:K11"/>
    <mergeCell ref="B18:K18"/>
    <mergeCell ref="B23:B25"/>
    <mergeCell ref="C23:C25"/>
    <mergeCell ref="D23:D25"/>
    <mergeCell ref="H23:H25"/>
    <mergeCell ref="I23:I25"/>
    <mergeCell ref="J23:J25"/>
    <mergeCell ref="K23:K25"/>
    <mergeCell ref="B12:K12"/>
    <mergeCell ref="B13:K13"/>
    <mergeCell ref="B14:K14"/>
    <mergeCell ref="B15:K15"/>
    <mergeCell ref="B16:K16"/>
    <mergeCell ref="B17:K17"/>
    <mergeCell ref="K26:K27"/>
    <mergeCell ref="B28:B32"/>
    <mergeCell ref="C28:C32"/>
    <mergeCell ref="D28:D32"/>
    <mergeCell ref="H28:H32"/>
    <mergeCell ref="I28:I32"/>
    <mergeCell ref="J28:J32"/>
    <mergeCell ref="K28:K32"/>
    <mergeCell ref="B26:B27"/>
    <mergeCell ref="C26:C27"/>
    <mergeCell ref="D26:D27"/>
    <mergeCell ref="H26:H27"/>
    <mergeCell ref="I26:I27"/>
    <mergeCell ref="J26:J27"/>
    <mergeCell ref="K33:K34"/>
    <mergeCell ref="B35:B36"/>
    <mergeCell ref="C35:C36"/>
    <mergeCell ref="D35:D36"/>
    <mergeCell ref="H35:H36"/>
    <mergeCell ref="I35:I36"/>
    <mergeCell ref="J35:J36"/>
    <mergeCell ref="K35:K36"/>
    <mergeCell ref="B33:B34"/>
    <mergeCell ref="C33:C34"/>
    <mergeCell ref="D33:D34"/>
    <mergeCell ref="H33:H34"/>
    <mergeCell ref="I33:I34"/>
    <mergeCell ref="J33:J34"/>
    <mergeCell ref="K37:K39"/>
    <mergeCell ref="B41:B42"/>
    <mergeCell ref="C41:C42"/>
    <mergeCell ref="D41:D42"/>
    <mergeCell ref="H41:H42"/>
    <mergeCell ref="I41:I42"/>
    <mergeCell ref="J41:J42"/>
    <mergeCell ref="K41:K42"/>
    <mergeCell ref="B37:B39"/>
    <mergeCell ref="C37:C39"/>
    <mergeCell ref="D37:D39"/>
    <mergeCell ref="H37:H39"/>
    <mergeCell ref="I37:I39"/>
    <mergeCell ref="J37:J39"/>
    <mergeCell ref="K43:K44"/>
    <mergeCell ref="B46:B48"/>
    <mergeCell ref="D46:D48"/>
    <mergeCell ref="H46:H48"/>
    <mergeCell ref="I46:I48"/>
    <mergeCell ref="J46:J48"/>
    <mergeCell ref="K46:K48"/>
    <mergeCell ref="B43:B44"/>
    <mergeCell ref="C43:C44"/>
    <mergeCell ref="D43:D44"/>
    <mergeCell ref="H43:H44"/>
    <mergeCell ref="I43:I44"/>
    <mergeCell ref="J43:J44"/>
    <mergeCell ref="K55:K57"/>
    <mergeCell ref="B58:B59"/>
    <mergeCell ref="C58:C59"/>
    <mergeCell ref="D58:D59"/>
    <mergeCell ref="H58:H59"/>
    <mergeCell ref="I58:I59"/>
    <mergeCell ref="J58:J59"/>
    <mergeCell ref="K58:K59"/>
    <mergeCell ref="B55:B57"/>
    <mergeCell ref="C55:C57"/>
    <mergeCell ref="D55:D57"/>
    <mergeCell ref="H55:H57"/>
    <mergeCell ref="I55:I57"/>
    <mergeCell ref="J55:J57"/>
    <mergeCell ref="K60:K63"/>
    <mergeCell ref="B64:B65"/>
    <mergeCell ref="C64:C65"/>
    <mergeCell ref="D64:D65"/>
    <mergeCell ref="H64:H65"/>
    <mergeCell ref="I64:I65"/>
    <mergeCell ref="J64:J65"/>
    <mergeCell ref="K64:K65"/>
    <mergeCell ref="B60:B63"/>
    <mergeCell ref="C60:C63"/>
    <mergeCell ref="D60:D63"/>
    <mergeCell ref="H60:H63"/>
    <mergeCell ref="I60:I63"/>
    <mergeCell ref="J60:J63"/>
    <mergeCell ref="K67:K69"/>
    <mergeCell ref="B70:B72"/>
    <mergeCell ref="C70:C72"/>
    <mergeCell ref="D70:D72"/>
    <mergeCell ref="H70:H72"/>
    <mergeCell ref="I70:I72"/>
    <mergeCell ref="J70:J72"/>
    <mergeCell ref="K70:K72"/>
    <mergeCell ref="B67:B69"/>
    <mergeCell ref="C67:C69"/>
    <mergeCell ref="D67:D69"/>
    <mergeCell ref="H67:H69"/>
    <mergeCell ref="I67:I69"/>
    <mergeCell ref="J67:J69"/>
    <mergeCell ref="K78:K81"/>
    <mergeCell ref="B82:B83"/>
    <mergeCell ref="C82:C83"/>
    <mergeCell ref="D82:D83"/>
    <mergeCell ref="H82:H83"/>
    <mergeCell ref="I82:I83"/>
    <mergeCell ref="J82:J83"/>
    <mergeCell ref="K82:K83"/>
    <mergeCell ref="B78:B81"/>
    <mergeCell ref="C78:C81"/>
    <mergeCell ref="D78:D81"/>
    <mergeCell ref="H78:H81"/>
    <mergeCell ref="I78:I81"/>
    <mergeCell ref="J78:J81"/>
    <mergeCell ref="K84:K86"/>
    <mergeCell ref="B87:B88"/>
    <mergeCell ref="C87:C88"/>
    <mergeCell ref="D87:D88"/>
    <mergeCell ref="H87:H88"/>
    <mergeCell ref="I87:I88"/>
    <mergeCell ref="J87:J88"/>
    <mergeCell ref="K87:K88"/>
    <mergeCell ref="B84:B86"/>
    <mergeCell ref="C84:C86"/>
    <mergeCell ref="D84:D86"/>
    <mergeCell ref="H84:H86"/>
    <mergeCell ref="I84:I86"/>
    <mergeCell ref="J84:J86"/>
    <mergeCell ref="K89:K90"/>
    <mergeCell ref="B91:B92"/>
    <mergeCell ref="C91:C92"/>
    <mergeCell ref="D91:D92"/>
    <mergeCell ref="H91:H92"/>
    <mergeCell ref="I91:I92"/>
    <mergeCell ref="J91:J92"/>
    <mergeCell ref="K91:K92"/>
    <mergeCell ref="B89:B90"/>
    <mergeCell ref="C89:C90"/>
    <mergeCell ref="D89:D90"/>
    <mergeCell ref="H89:H90"/>
    <mergeCell ref="I89:I90"/>
    <mergeCell ref="J89:J90"/>
    <mergeCell ref="K93:K94"/>
    <mergeCell ref="B99:B103"/>
    <mergeCell ref="C99:C103"/>
    <mergeCell ref="D99:D103"/>
    <mergeCell ref="H99:H103"/>
    <mergeCell ref="I99:I103"/>
    <mergeCell ref="J99:J103"/>
    <mergeCell ref="K99:K103"/>
    <mergeCell ref="B93:B94"/>
    <mergeCell ref="C93:C94"/>
    <mergeCell ref="D93:D94"/>
    <mergeCell ref="H93:H94"/>
    <mergeCell ref="I93:I94"/>
    <mergeCell ref="J93:J94"/>
    <mergeCell ref="K104:K107"/>
    <mergeCell ref="B109:B110"/>
    <mergeCell ref="C109:C110"/>
    <mergeCell ref="D109:D110"/>
    <mergeCell ref="H109:H110"/>
    <mergeCell ref="I109:I110"/>
    <mergeCell ref="J109:J110"/>
    <mergeCell ref="K109:K110"/>
    <mergeCell ref="B104:B107"/>
    <mergeCell ref="C104:C107"/>
    <mergeCell ref="D104:D107"/>
    <mergeCell ref="H104:H107"/>
    <mergeCell ref="I104:I107"/>
    <mergeCell ref="J104:J107"/>
    <mergeCell ref="K111:K112"/>
    <mergeCell ref="B114:B115"/>
    <mergeCell ref="C114:C115"/>
    <mergeCell ref="D114:D115"/>
    <mergeCell ref="H114:H115"/>
    <mergeCell ref="I114:I115"/>
    <mergeCell ref="J114:J115"/>
    <mergeCell ref="K114:K115"/>
    <mergeCell ref="B111:B112"/>
    <mergeCell ref="C111:C112"/>
    <mergeCell ref="D111:D112"/>
    <mergeCell ref="H111:H112"/>
    <mergeCell ref="I111:I112"/>
    <mergeCell ref="J111:J112"/>
    <mergeCell ref="K116:K117"/>
    <mergeCell ref="B118:B119"/>
    <mergeCell ref="C118:C119"/>
    <mergeCell ref="D118:D119"/>
    <mergeCell ref="H118:H119"/>
    <mergeCell ref="I118:I119"/>
    <mergeCell ref="J118:J119"/>
    <mergeCell ref="K118:K119"/>
    <mergeCell ref="B116:B117"/>
    <mergeCell ref="C116:C117"/>
    <mergeCell ref="D116:D117"/>
    <mergeCell ref="H116:H117"/>
    <mergeCell ref="I116:I117"/>
    <mergeCell ref="J116:J117"/>
    <mergeCell ref="K120:K121"/>
    <mergeCell ref="B122:B124"/>
    <mergeCell ref="C122:C124"/>
    <mergeCell ref="D122:D124"/>
    <mergeCell ref="H122:H124"/>
    <mergeCell ref="I122:I124"/>
    <mergeCell ref="J122:J124"/>
    <mergeCell ref="K122:K124"/>
    <mergeCell ref="B120:B121"/>
    <mergeCell ref="C120:C121"/>
    <mergeCell ref="D120:D121"/>
    <mergeCell ref="H120:H121"/>
    <mergeCell ref="I120:I121"/>
    <mergeCell ref="J120:J121"/>
    <mergeCell ref="K125:K129"/>
    <mergeCell ref="B134:B135"/>
    <mergeCell ref="C134:C135"/>
    <mergeCell ref="D134:D135"/>
    <mergeCell ref="H134:H135"/>
    <mergeCell ref="I134:I135"/>
    <mergeCell ref="J134:J135"/>
    <mergeCell ref="K134:K135"/>
    <mergeCell ref="B125:B129"/>
    <mergeCell ref="C125:C129"/>
    <mergeCell ref="D125:D129"/>
    <mergeCell ref="H125:H129"/>
    <mergeCell ref="I125:I129"/>
    <mergeCell ref="J125:J129"/>
    <mergeCell ref="K136:K138"/>
    <mergeCell ref="B139:B140"/>
    <mergeCell ref="C139:C140"/>
    <mergeCell ref="D139:D140"/>
    <mergeCell ref="H139:H140"/>
    <mergeCell ref="I139:I140"/>
    <mergeCell ref="J139:J140"/>
    <mergeCell ref="K139:K140"/>
    <mergeCell ref="B136:B138"/>
    <mergeCell ref="C136:C138"/>
    <mergeCell ref="D136:D138"/>
    <mergeCell ref="H136:H138"/>
    <mergeCell ref="I136:I138"/>
    <mergeCell ref="J136:J138"/>
    <mergeCell ref="K141:K142"/>
    <mergeCell ref="B143:B145"/>
    <mergeCell ref="C143:C145"/>
    <mergeCell ref="D143:D145"/>
    <mergeCell ref="H143:H145"/>
    <mergeCell ref="I143:I145"/>
    <mergeCell ref="J143:J145"/>
    <mergeCell ref="K143:K145"/>
    <mergeCell ref="B141:B142"/>
    <mergeCell ref="C141:C142"/>
    <mergeCell ref="D141:D142"/>
    <mergeCell ref="H141:H142"/>
    <mergeCell ref="I141:I142"/>
    <mergeCell ref="J141:J142"/>
    <mergeCell ref="K151:K152"/>
    <mergeCell ref="B153:B154"/>
    <mergeCell ref="C153:C154"/>
    <mergeCell ref="D153:D154"/>
    <mergeCell ref="H153:H154"/>
    <mergeCell ref="I153:I154"/>
    <mergeCell ref="J153:J154"/>
    <mergeCell ref="K153:K154"/>
    <mergeCell ref="B151:B152"/>
    <mergeCell ref="C151:C152"/>
    <mergeCell ref="D151:D152"/>
    <mergeCell ref="H151:H152"/>
    <mergeCell ref="I151:I152"/>
    <mergeCell ref="J151:J152"/>
    <mergeCell ref="K155:K158"/>
    <mergeCell ref="B159:B163"/>
    <mergeCell ref="C159:C163"/>
    <mergeCell ref="D159:D163"/>
    <mergeCell ref="H159:H163"/>
    <mergeCell ref="I159:I163"/>
    <mergeCell ref="J159:J163"/>
    <mergeCell ref="K159:K163"/>
    <mergeCell ref="B155:B158"/>
    <mergeCell ref="C155:C158"/>
    <mergeCell ref="D155:D158"/>
    <mergeCell ref="H155:H158"/>
    <mergeCell ref="I155:I158"/>
    <mergeCell ref="J155:J158"/>
    <mergeCell ref="K166:K167"/>
    <mergeCell ref="B169:B170"/>
    <mergeCell ref="C169:C170"/>
    <mergeCell ref="D169:D170"/>
    <mergeCell ref="H169:H170"/>
    <mergeCell ref="I169:I170"/>
    <mergeCell ref="J169:J170"/>
    <mergeCell ref="K169:K170"/>
    <mergeCell ref="B166:B167"/>
    <mergeCell ref="C166:C167"/>
    <mergeCell ref="D166:D167"/>
    <mergeCell ref="H166:H167"/>
    <mergeCell ref="I166:I167"/>
    <mergeCell ref="J166:J167"/>
    <mergeCell ref="K177:K179"/>
    <mergeCell ref="B177:B179"/>
    <mergeCell ref="C177:C179"/>
    <mergeCell ref="D177:D179"/>
    <mergeCell ref="H177:H179"/>
    <mergeCell ref="I177:I179"/>
    <mergeCell ref="J177:J179"/>
    <mergeCell ref="K171:K173"/>
    <mergeCell ref="B175:B176"/>
    <mergeCell ref="C175:C176"/>
    <mergeCell ref="D175:D176"/>
    <mergeCell ref="H175:H176"/>
    <mergeCell ref="I175:I176"/>
    <mergeCell ref="J175:J176"/>
    <mergeCell ref="K175:K176"/>
    <mergeCell ref="B171:B173"/>
    <mergeCell ref="C171:C173"/>
    <mergeCell ref="D171:D173"/>
    <mergeCell ref="H171:H173"/>
    <mergeCell ref="I171:I173"/>
    <mergeCell ref="J171:J173"/>
  </mergeCells>
  <conditionalFormatting sqref="K4">
    <cfRule type="cellIs" dxfId="54" priority="5"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1100). Por favor, reduzca el texto antes de continuar." sqref="G23:G49 G54:G73 G78:G94 G99:G129 G134:G145 G150:G179" xr:uid="{FE50E746-B517-45A1-831C-0AF0E7679D7B}">
      <formula1>1100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2" id="{603AC258-90B1-4043-B9E8-B44D5923C68B}">
            <xm:f>IFERROR(ISNUMBER(SEARCH(Validación!$S$4,$I23)),FALSE)</xm:f>
            <x14:dxf>
              <font>
                <b/>
                <i val="0"/>
                <color auto="1"/>
              </font>
            </x14:dxf>
          </x14:cfRule>
          <x14:cfRule type="expression" priority="3" id="{1B3F5FAA-3AC2-4DD2-8C83-B39883299F4E}">
            <xm:f>IFERROR(ISNUMBER(SEARCH(Validación!$S$6,$I23)),FALSE)</xm:f>
            <x14:dxf>
              <font>
                <b/>
                <i val="0"/>
                <color theme="4"/>
              </font>
            </x14:dxf>
          </x14:cfRule>
          <xm:sqref>I23:I200</xm:sqref>
        </x14:conditionalFormatting>
        <x14:conditionalFormatting xmlns:xm="http://schemas.microsoft.com/office/excel/2006/main">
          <x14:cfRule type="expression" priority="1" id="{50FB1680-1938-4E74-B1A0-CE5CD4AD5CA5}">
            <xm:f>IFERROR(ISNUMBER(SEARCH(Validación!$S$7,$J23)),FALSE)</xm:f>
            <x14:dxf>
              <font>
                <b/>
                <i val="0"/>
                <color theme="4"/>
              </font>
            </x14:dxf>
          </x14:cfRule>
          <x14:cfRule type="expression" priority="4" id="{9F10E8EC-6ABE-4E24-9A0E-5B89C1D269E7}">
            <xm:f>IFERROR(ISNUMBER(SEARCH(Validación!$S$5,$J23)),FALSE)</xm:f>
            <x14:dxf>
              <font>
                <b/>
                <i val="0"/>
                <color auto="1"/>
              </font>
            </x14:dxf>
          </x14:cfRule>
          <xm:sqref>J23:J200</xm:sqref>
        </x14:conditionalFormatting>
        <x14:conditionalFormatting xmlns:xm="http://schemas.microsoft.com/office/excel/2006/main">
          <x14:cfRule type="cellIs" priority="6" operator="equal" id="{8A0EDF59-42D1-4E75-9E71-7864FC3DA4A4}">
            <xm:f>Validación!$Q$4</xm:f>
            <x14:dxf>
              <font>
                <b/>
                <i val="0"/>
                <color theme="4"/>
              </font>
            </x14:dxf>
          </x14:cfRule>
          <x14:cfRule type="cellIs" priority="7" operator="equal" id="{07609775-229F-42C1-9264-DE5E21C1D572}">
            <xm:f>Validación!$Q$5</xm:f>
            <x14:dxf>
              <font>
                <b/>
                <i val="0"/>
                <color rgb="FF006100"/>
              </font>
              <fill>
                <patternFill>
                  <bgColor rgb="FFC6EFCE"/>
                </patternFill>
              </fill>
            </x14:dxf>
          </x14:cfRule>
          <x14:cfRule type="cellIs" priority="8" operator="equal" id="{496ED460-C94F-4317-968B-E122F4DF78E5}">
            <xm:f>Validación!$Q$6</xm:f>
            <x14:dxf>
              <font>
                <b/>
                <i val="0"/>
                <color rgb="FF9C5700"/>
              </font>
              <fill>
                <patternFill>
                  <bgColor rgb="FFFFEB9C"/>
                </patternFill>
              </fill>
            </x14:dxf>
          </x14:cfRule>
          <x14:cfRule type="cellIs" priority="9" operator="equal" id="{994AC51F-8D1D-4BD8-82D0-4853BB8DA01B}">
            <xm:f>Validación!$Q$7</xm:f>
            <x14:dxf>
              <font>
                <b/>
                <i val="0"/>
                <color rgb="FF9C5700"/>
              </font>
              <fill>
                <patternFill>
                  <bgColor rgb="FFFFEB9C"/>
                </patternFill>
              </fill>
            </x14:dxf>
          </x14:cfRule>
          <xm:sqref>K23:K200</xm:sqref>
        </x14:conditionalFormatting>
      </x14:conditionalFormattings>
    </ext>
    <ext xmlns:x14="http://schemas.microsoft.com/office/spreadsheetml/2009/9/main" uri="{CCE6A557-97BC-4b89-ADB6-D9C93CAAB3DF}">
      <x14:dataValidations xmlns:xm="http://schemas.microsoft.com/office/excel/2006/main" count="3">
        <x14:dataValidation type="custom" allowBlank="1" showInputMessage="1" showErrorMessage="1" xr:uid="{FBCCC7FA-348F-460F-94D8-4EFF4AA0D63C}">
          <x14:formula1>
            <xm:f>AND(LEN($H23)&gt;0,  OR($H23=Validación!$J$5,$H23=Validación!$J$6))</xm:f>
          </x14:formula1>
          <xm:sqref>I23:I179</xm:sqref>
        </x14:dataValidation>
        <x14:dataValidation type="custom" showInputMessage="1" showErrorMessage="1" xr:uid="{6C2F7564-E809-421B-B665-06AF72989229}">
          <x14:formula1>
            <xm:f>AND(LEN($H23)&gt;0, OR($H23=Validación!$J$5,$H23=Validación!$J$6))</xm:f>
          </x14:formula1>
          <xm:sqref>J143 J177 J174:J175 J171 J168:J169 J164:J166 J159 J155 J153 J150:J151 J141 J139 J136 J134 J122 J120 J118 J116 J113:J114 J111 J108:J109 J104 J99 J91 J89 J87 J84 J82 J78 J70 J66:J67 J64 J60 J58 J54:J55 J43 J40:J41 J37 J35 J33 J28 J26 J23 J73 J93 J125 J45:J46 J49</xm:sqref>
        </x14:dataValidation>
        <x14:dataValidation type="list" allowBlank="1" showInputMessage="1" showErrorMessage="1" xr:uid="{73A7332D-7678-438E-8FA2-2A16840212A7}">
          <x14:formula1>
            <xm:f>Validación!$J$4:$J$6</xm:f>
          </x14:formula1>
          <xm:sqref>H73 H143 H177 H125 H93 H23 H26 H28 H33 H35 H37 H40:H41 H43 H54:H55 H58 H60 H64 H66:H67 H70 H78 H82 H84 H87 H89 H91 H99 H104 H108:H109 H111 H113:H114 H116 H118 H120 H122 H134 H136 H139 H141 H150:H151 H153 H155 H159 H164:H166 H168:H169 H171 H174:H175 H45:H46 H49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6C4DB-A4D9-45CF-8CA7-A9E56EE91782}">
  <sheetPr codeName="Hoja11">
    <tabColor theme="4"/>
  </sheetPr>
  <dimension ref="A1:N1000"/>
  <sheetViews>
    <sheetView showGridLines="0" zoomScale="80" zoomScaleNormal="80" workbookViewId="0">
      <pane ySplit="6" topLeftCell="A7" activePane="bottomLeft" state="frozen"/>
      <selection pane="bottomLeft"/>
    </sheetView>
  </sheetViews>
  <sheetFormatPr baseColWidth="10" defaultColWidth="3.6328125" defaultRowHeight="30" customHeight="1" x14ac:dyDescent="0.35"/>
  <cols>
    <col min="1" max="1" width="2.08984375" customWidth="1"/>
    <col min="2" max="2" width="23.26953125" style="2" customWidth="1"/>
    <col min="3" max="12" width="13.90625" style="2" customWidth="1"/>
    <col min="13" max="13" width="21.7265625" style="2" customWidth="1"/>
    <col min="14" max="14" width="22.90625" style="2" customWidth="1"/>
    <col min="15" max="16384" width="3.6328125" style="2"/>
  </cols>
  <sheetData>
    <row r="1" spans="1:14" ht="6.75" customHeight="1" x14ac:dyDescent="0.35">
      <c r="A1" s="16"/>
    </row>
    <row r="2" spans="1:14" ht="41.5" customHeight="1" x14ac:dyDescent="0.35">
      <c r="A2" s="16"/>
      <c r="H2" s="16"/>
      <c r="I2" s="16"/>
      <c r="J2" s="16"/>
      <c r="K2" s="16"/>
      <c r="L2" s="16"/>
      <c r="M2" s="16"/>
    </row>
    <row r="3" spans="1:14" ht="6" customHeight="1" x14ac:dyDescent="0.35">
      <c r="A3" s="16"/>
      <c r="B3" s="3"/>
      <c r="C3" s="3"/>
      <c r="D3" s="3"/>
      <c r="E3" s="3"/>
      <c r="F3" s="3"/>
      <c r="G3" s="3"/>
      <c r="H3" s="3"/>
      <c r="I3" s="3"/>
      <c r="J3" s="3"/>
      <c r="K3" s="3"/>
      <c r="L3" s="3"/>
      <c r="M3" s="3"/>
    </row>
    <row r="4" spans="1:14" ht="24.65" customHeight="1" x14ac:dyDescent="0.35">
      <c r="A4" s="16"/>
      <c r="B4" s="4" t="s">
        <v>287</v>
      </c>
      <c r="C4" s="4"/>
      <c r="D4" s="4"/>
      <c r="E4" s="4"/>
      <c r="F4" s="5"/>
      <c r="G4" s="5"/>
      <c r="H4" s="9"/>
      <c r="I4" s="9"/>
      <c r="J4" s="17"/>
      <c r="K4" s="17"/>
      <c r="L4" s="118">
        <f>SUM(L16:L39)/SUM(E16:E39)</f>
        <v>0</v>
      </c>
      <c r="M4" s="118"/>
      <c r="N4" s="118"/>
    </row>
    <row r="5" spans="1:14" ht="33" customHeight="1" x14ac:dyDescent="0.35">
      <c r="A5" s="16"/>
      <c r="B5" s="107" t="str">
        <f>"Carrera 1: "&amp; INDEX(Datos_de_la_carrera[Nombre y grado de la carrera],1)</f>
        <v xml:space="preserve">Carrera 1: </v>
      </c>
      <c r="C5" s="107"/>
      <c r="D5" s="107"/>
      <c r="E5" s="107"/>
      <c r="F5" s="107"/>
      <c r="G5" s="107"/>
      <c r="H5" s="107"/>
      <c r="I5" s="107"/>
      <c r="J5" s="107"/>
      <c r="K5" s="107"/>
      <c r="L5" s="107"/>
      <c r="M5" s="107"/>
      <c r="N5" s="107"/>
    </row>
    <row r="6" spans="1:14" ht="10.5" customHeight="1" x14ac:dyDescent="0.35">
      <c r="A6" s="16"/>
    </row>
    <row r="7" spans="1:14" ht="198.65" customHeight="1" x14ac:dyDescent="0.35">
      <c r="A7" s="16"/>
      <c r="B7" s="108" t="s">
        <v>288</v>
      </c>
      <c r="C7" s="108"/>
      <c r="D7" s="108"/>
      <c r="E7" s="108"/>
      <c r="F7" s="108"/>
      <c r="G7" s="108"/>
      <c r="H7" s="108"/>
      <c r="I7" s="108"/>
      <c r="J7" s="108"/>
      <c r="K7" s="108"/>
      <c r="L7" s="108"/>
      <c r="M7" s="108"/>
      <c r="N7" s="108"/>
    </row>
    <row r="8" spans="1:14" ht="252" customHeight="1" x14ac:dyDescent="0.35">
      <c r="A8" s="16"/>
    </row>
    <row r="9" spans="1:14" ht="27" customHeight="1" x14ac:dyDescent="0.35">
      <c r="A9" s="16"/>
      <c r="B9" s="119" t="s">
        <v>289</v>
      </c>
      <c r="C9" s="119"/>
      <c r="D9" s="119"/>
      <c r="E9" s="119"/>
      <c r="F9" s="119"/>
      <c r="G9" s="119"/>
      <c r="H9" s="119"/>
      <c r="I9" s="119"/>
      <c r="J9" s="119"/>
      <c r="K9" s="119"/>
      <c r="L9" s="119"/>
      <c r="M9" s="119"/>
      <c r="N9" s="119"/>
    </row>
    <row r="10" spans="1:14" ht="27" customHeight="1" x14ac:dyDescent="0.35">
      <c r="A10" s="16"/>
      <c r="B10" s="19">
        <v>2</v>
      </c>
      <c r="C10" s="20" t="s">
        <v>290</v>
      </c>
      <c r="D10" s="18"/>
      <c r="E10" s="18"/>
      <c r="F10" s="18"/>
      <c r="G10" s="18"/>
      <c r="H10" s="18"/>
      <c r="I10" s="18"/>
      <c r="J10" s="18"/>
      <c r="K10" s="18"/>
      <c r="L10" s="18"/>
      <c r="M10" s="18"/>
      <c r="N10" s="18"/>
    </row>
    <row r="11" spans="1:14" ht="27" customHeight="1" x14ac:dyDescent="0.35">
      <c r="A11" s="16"/>
      <c r="B11" s="19">
        <v>1</v>
      </c>
      <c r="C11" s="20" t="s">
        <v>291</v>
      </c>
      <c r="D11" s="18"/>
      <c r="E11" s="18"/>
      <c r="F11" s="18"/>
      <c r="G11" s="18"/>
      <c r="H11" s="18"/>
      <c r="I11" s="18"/>
      <c r="J11" s="18"/>
      <c r="K11" s="18"/>
      <c r="L11" s="18"/>
      <c r="M11" s="18"/>
      <c r="N11" s="18"/>
    </row>
    <row r="12" spans="1:14" ht="27" customHeight="1" x14ac:dyDescent="0.35">
      <c r="A12" s="16"/>
      <c r="B12" s="19">
        <v>0</v>
      </c>
      <c r="C12" s="20" t="s">
        <v>292</v>
      </c>
      <c r="D12" s="18"/>
      <c r="E12" s="18"/>
      <c r="F12" s="18"/>
      <c r="G12" s="18"/>
      <c r="H12" s="18"/>
      <c r="I12" s="18"/>
      <c r="J12" s="18"/>
      <c r="K12" s="18"/>
      <c r="L12" s="18"/>
      <c r="M12" s="18"/>
      <c r="N12" s="18"/>
    </row>
    <row r="13" spans="1:14" ht="11.15" customHeight="1" x14ac:dyDescent="0.35">
      <c r="A13" s="16"/>
    </row>
    <row r="14" spans="1:14" ht="32.5" customHeight="1" x14ac:dyDescent="0.35">
      <c r="A14" s="16"/>
      <c r="B14" s="120" t="s">
        <v>68</v>
      </c>
      <c r="C14" s="122" t="s">
        <v>67</v>
      </c>
      <c r="D14" s="122" t="s">
        <v>293</v>
      </c>
      <c r="E14" s="122" t="s">
        <v>294</v>
      </c>
      <c r="F14" s="124" t="str">
        <f>"Pautas con "&amp;Validación!$J$4</f>
        <v>Pautas con Conformidad</v>
      </c>
      <c r="G14" s="124"/>
      <c r="H14" s="124" t="str">
        <f>"Pautas con "&amp;Validación!$J$5</f>
        <v>Pautas con No conformidad menor</v>
      </c>
      <c r="I14" s="124"/>
      <c r="J14" s="124" t="str">
        <f>"Pautas con "&amp;Validación!$J$6</f>
        <v>Pautas con No conformidad mayor</v>
      </c>
      <c r="K14" s="124"/>
      <c r="L14" s="122" t="s">
        <v>295</v>
      </c>
      <c r="M14" s="122" t="s">
        <v>296</v>
      </c>
      <c r="N14" s="122" t="s">
        <v>297</v>
      </c>
    </row>
    <row r="15" spans="1:14" ht="23.5" customHeight="1" x14ac:dyDescent="0.35">
      <c r="A15" s="16"/>
      <c r="B15" s="121"/>
      <c r="C15" s="123"/>
      <c r="D15" s="123"/>
      <c r="E15" s="123"/>
      <c r="F15" s="22" t="s">
        <v>298</v>
      </c>
      <c r="G15" s="22" t="s">
        <v>299</v>
      </c>
      <c r="H15" s="22" t="s">
        <v>298</v>
      </c>
      <c r="I15" s="22" t="s">
        <v>299</v>
      </c>
      <c r="J15" s="22" t="s">
        <v>298</v>
      </c>
      <c r="K15" s="22" t="s">
        <v>299</v>
      </c>
      <c r="L15" s="123"/>
      <c r="M15" s="123"/>
      <c r="N15" s="123"/>
    </row>
    <row r="16" spans="1:14" ht="21" customHeight="1" x14ac:dyDescent="0.35">
      <c r="A16" s="16"/>
      <c r="B16" s="112" t="str">
        <f>_xlfn.TEXTAFTER('2.1 Valoración de pautas C1'!$B$20," ",1)</f>
        <v>1. Plan de estudios</v>
      </c>
      <c r="C16" s="25" t="s">
        <v>76</v>
      </c>
      <c r="D16" s="25">
        <f>COUNTIF('2.1 Valoración de pautas C1'!$B$23:$B$49,C16)</f>
        <v>8</v>
      </c>
      <c r="E16" s="25">
        <f>D16*2.5</f>
        <v>20</v>
      </c>
      <c r="F16" s="25">
        <f>COUNTIFS('2.1 Valoración de pautas C1'!$B$23:$B$49,C16,'2.1 Valoración de pautas C1'!$H$23:$H$49,Validación!$J$4)</f>
        <v>0</v>
      </c>
      <c r="G16" s="25">
        <f>F16*Validación!$K$4</f>
        <v>0</v>
      </c>
      <c r="H16" s="25">
        <f>COUNTIFS('2.1 Valoración de pautas C1'!$B$23:$B$49,C16,'2.1 Valoración de pautas C1'!$H$23:$H$49,Validación!$J$5)</f>
        <v>0</v>
      </c>
      <c r="I16" s="25">
        <f>H16*Validación!$K$5</f>
        <v>0</v>
      </c>
      <c r="J16" s="25">
        <f>COUNTIFS('2.1 Valoración de pautas C1'!$B$23:$B$49,C16,'2.1 Valoración de pautas C1'!$H$23:$H$49,Validación!$J$6)</f>
        <v>0</v>
      </c>
      <c r="K16" s="25">
        <f>J16*Validación!$K$6</f>
        <v>0</v>
      </c>
      <c r="L16" s="25">
        <f>SUM(G16,I16,K16)*2.5</f>
        <v>0</v>
      </c>
      <c r="M16" s="26">
        <f t="shared" ref="M16:M39" si="0">IFERROR(L16/E16,0)</f>
        <v>0</v>
      </c>
      <c r="N16" s="115">
        <f>SUM(L16:L19)/SUM(E16:E19)</f>
        <v>0</v>
      </c>
    </row>
    <row r="17" spans="1:14" ht="21" customHeight="1" x14ac:dyDescent="0.35">
      <c r="A17" s="16"/>
      <c r="B17" s="113"/>
      <c r="C17" s="25" t="s">
        <v>106</v>
      </c>
      <c r="D17" s="25">
        <f>COUNTIF('2.1 Valoración de pautas C1'!$B$23:$B$49,C17)</f>
        <v>3</v>
      </c>
      <c r="E17" s="25">
        <f>D17*2</f>
        <v>6</v>
      </c>
      <c r="F17" s="25">
        <f>COUNTIFS('2.1 Valoración de pautas C1'!$B$23:$B$49,C17,'2.1 Valoración de pautas C1'!$H$23:$H$49,Validación!$J$4)</f>
        <v>0</v>
      </c>
      <c r="G17" s="25">
        <f>F17*Validación!$K$4</f>
        <v>0</v>
      </c>
      <c r="H17" s="25">
        <f>COUNTIFS('2.1 Valoración de pautas C1'!$B$23:$B$49,C17,'2.1 Valoración de pautas C1'!$H$23:$H$49,Validación!$J$5)</f>
        <v>0</v>
      </c>
      <c r="I17" s="25">
        <f>H17*Validación!$K$5</f>
        <v>0</v>
      </c>
      <c r="J17" s="25">
        <f>COUNTIFS('2.1 Valoración de pautas C1'!$B$23:$B$49,C17,'2.1 Valoración de pautas C1'!$H$23:$H$49,Validación!$J$6)</f>
        <v>0</v>
      </c>
      <c r="K17" s="25">
        <f>J17*Validación!$K$6</f>
        <v>0</v>
      </c>
      <c r="L17" s="25">
        <f>SUM(G17,I17,K17)*2</f>
        <v>0</v>
      </c>
      <c r="M17" s="26">
        <f t="shared" si="0"/>
        <v>0</v>
      </c>
      <c r="N17" s="116"/>
    </row>
    <row r="18" spans="1:14" ht="21" customHeight="1" x14ac:dyDescent="0.35">
      <c r="A18" s="16"/>
      <c r="B18" s="113"/>
      <c r="C18" s="25" t="s">
        <v>152</v>
      </c>
      <c r="D18" s="25">
        <f>COUNTIF('2.1 Valoración de pautas C1'!$B$23:$B$49,C18)</f>
        <v>0</v>
      </c>
      <c r="E18" s="25">
        <f>D18*1.5</f>
        <v>0</v>
      </c>
      <c r="F18" s="25">
        <f>COUNTIFS('2.1 Valoración de pautas C1'!$B$23:$B$49,C18,'2.1 Valoración de pautas C1'!$H$23:$H$49,Validación!$J$4)</f>
        <v>0</v>
      </c>
      <c r="G18" s="25">
        <f>F18*Validación!$K$4</f>
        <v>0</v>
      </c>
      <c r="H18" s="25">
        <f>COUNTIFS('2.1 Valoración de pautas C1'!$B$23:$B$49,C18,'2.1 Valoración de pautas C1'!$H$23:$H$49,Validación!$J$5)</f>
        <v>0</v>
      </c>
      <c r="I18" s="25">
        <f>H18*Validación!$K$5</f>
        <v>0</v>
      </c>
      <c r="J18" s="25">
        <f>COUNTIFS('2.1 Valoración de pautas C1'!$B$23:$B$49,C18,'2.1 Valoración de pautas C1'!$H$23:$H$49,Validación!$J$6)</f>
        <v>0</v>
      </c>
      <c r="K18" s="25">
        <f>J18*Validación!$K$6</f>
        <v>0</v>
      </c>
      <c r="L18" s="25">
        <f>SUM(G18,I18,K18)*1.5</f>
        <v>0</v>
      </c>
      <c r="M18" s="26">
        <f t="shared" si="0"/>
        <v>0</v>
      </c>
      <c r="N18" s="116"/>
    </row>
    <row r="19" spans="1:14" ht="21" customHeight="1" x14ac:dyDescent="0.35">
      <c r="A19" s="16"/>
      <c r="B19" s="114"/>
      <c r="C19" s="25" t="s">
        <v>103</v>
      </c>
      <c r="D19" s="25">
        <f>COUNTIF('2.1 Valoración de pautas C1'!$B$23:$B$49,C19)</f>
        <v>1</v>
      </c>
      <c r="E19" s="25">
        <f>D19*1</f>
        <v>1</v>
      </c>
      <c r="F19" s="25">
        <f>COUNTIFS('2.1 Valoración de pautas C1'!$B$23:$B$49,C19,'2.1 Valoración de pautas C1'!$H$23:$H$49,Validación!$J$4)</f>
        <v>0</v>
      </c>
      <c r="G19" s="25">
        <f>F19*Validación!$K$4</f>
        <v>0</v>
      </c>
      <c r="H19" s="25">
        <f>COUNTIFS('2.1 Valoración de pautas C1'!$B$23:$B$49,C19,'2.1 Valoración de pautas C1'!$H$23:$H$49,Validación!$J$5)</f>
        <v>0</v>
      </c>
      <c r="I19" s="25">
        <f>H19*Validación!$K$5</f>
        <v>0</v>
      </c>
      <c r="J19" s="25">
        <f>COUNTIFS('2.1 Valoración de pautas C1'!$B$23:$B$49,C19,'2.1 Valoración de pautas C1'!$H$23:$H$49,Validación!$J$6)</f>
        <v>0</v>
      </c>
      <c r="K19" s="25">
        <f>J19*Validación!$K$6</f>
        <v>0</v>
      </c>
      <c r="L19" s="25">
        <f>SUM(G19,I19,K19)*1</f>
        <v>0</v>
      </c>
      <c r="M19" s="26">
        <f t="shared" si="0"/>
        <v>0</v>
      </c>
      <c r="N19" s="117"/>
    </row>
    <row r="20" spans="1:14" ht="21" customHeight="1" x14ac:dyDescent="0.35">
      <c r="A20" s="16"/>
      <c r="B20" s="112" t="str">
        <f>_xlfn.TEXTAFTER('2.1 Valoración de pautas C1'!$B$51," ",1)</f>
        <v>2. Proceso educativo</v>
      </c>
      <c r="C20" s="25" t="s">
        <v>76</v>
      </c>
      <c r="D20" s="25">
        <f>COUNTIF('2.1 Valoración de pautas C1'!$B$54:$B$73,C20)</f>
        <v>2</v>
      </c>
      <c r="E20" s="25">
        <f>D20*2.5</f>
        <v>5</v>
      </c>
      <c r="F20" s="25">
        <f>COUNTIFS('2.1 Valoración de pautas C1'!$B$54:$B$73,C20,'2.1 Valoración de pautas C1'!$H$54:$H$73,Validación!$J$4)</f>
        <v>0</v>
      </c>
      <c r="G20" s="25">
        <f>F20*Validación!$K$4</f>
        <v>0</v>
      </c>
      <c r="H20" s="25">
        <f>COUNTIFS('2.1 Valoración de pautas C1'!$B$54:$B$73,C20,'2.1 Valoración de pautas C1'!$H$54:$H$73,Validación!$J$5)</f>
        <v>0</v>
      </c>
      <c r="I20" s="25">
        <f>H20*Validación!$K$5</f>
        <v>0</v>
      </c>
      <c r="J20" s="25">
        <f>COUNTIFS('2.1 Valoración de pautas C1'!$B$54:$B$73,C20,'2.1 Valoración de pautas C1'!$H$54:$H$73,Validación!$J$6)</f>
        <v>0</v>
      </c>
      <c r="K20" s="25">
        <f>J20*Validación!$K$6</f>
        <v>0</v>
      </c>
      <c r="L20" s="25">
        <f>SUM(G20,I20,K20)*2.5</f>
        <v>0</v>
      </c>
      <c r="M20" s="26">
        <f t="shared" si="0"/>
        <v>0</v>
      </c>
      <c r="N20" s="115">
        <f>SUM(L20:L23)/SUM(E20:E23)</f>
        <v>0</v>
      </c>
    </row>
    <row r="21" spans="1:14" ht="21" customHeight="1" x14ac:dyDescent="0.35">
      <c r="A21" s="16"/>
      <c r="B21" s="113"/>
      <c r="C21" s="25" t="s">
        <v>106</v>
      </c>
      <c r="D21" s="25">
        <f>COUNTIF('2.1 Valoración de pautas C1'!$B$54:$B$73,C21)</f>
        <v>5</v>
      </c>
      <c r="E21" s="25">
        <f>D21*2</f>
        <v>10</v>
      </c>
      <c r="F21" s="25">
        <f>COUNTIFS('2.1 Valoración de pautas C1'!$B$54:$B$73,C21,'2.1 Valoración de pautas C1'!$H$54:$H$73,Validación!$J$4)</f>
        <v>0</v>
      </c>
      <c r="G21" s="25">
        <f>F21*Validación!$K$4</f>
        <v>0</v>
      </c>
      <c r="H21" s="25">
        <f>COUNTIFS('2.1 Valoración de pautas C1'!$B$54:$B$73,C21,'2.1 Valoración de pautas C1'!$H$54:$H$73,Validación!$J$5)</f>
        <v>0</v>
      </c>
      <c r="I21" s="25">
        <f>H21*Validación!$K$5</f>
        <v>0</v>
      </c>
      <c r="J21" s="25">
        <f>COUNTIFS('2.1 Valoración de pautas C1'!$B$54:$B$73,C21,'2.1 Valoración de pautas C1'!$H$54:$H$73,Validación!$J$6)</f>
        <v>0</v>
      </c>
      <c r="K21" s="25">
        <f>J21*Validación!$K$6</f>
        <v>0</v>
      </c>
      <c r="L21" s="25">
        <f>SUM(G21,I21,K21)*2</f>
        <v>0</v>
      </c>
      <c r="M21" s="26">
        <f t="shared" si="0"/>
        <v>0</v>
      </c>
      <c r="N21" s="116"/>
    </row>
    <row r="22" spans="1:14" ht="21" customHeight="1" x14ac:dyDescent="0.35">
      <c r="A22" s="16"/>
      <c r="B22" s="113"/>
      <c r="C22" s="25" t="s">
        <v>152</v>
      </c>
      <c r="D22" s="25">
        <f>COUNTIF('2.1 Valoración de pautas C1'!$B$54:$B$73,C22)</f>
        <v>1</v>
      </c>
      <c r="E22" s="25">
        <f>D22*1.5</f>
        <v>1.5</v>
      </c>
      <c r="F22" s="25">
        <f>COUNTIFS('2.1 Valoración de pautas C1'!$B$54:$B$73,C22,'2.1 Valoración de pautas C1'!$H$54:$H$73,Validación!$J$4)</f>
        <v>0</v>
      </c>
      <c r="G22" s="25">
        <f>F22*Validación!$K$4</f>
        <v>0</v>
      </c>
      <c r="H22" s="25">
        <f>COUNTIFS('2.1 Valoración de pautas C1'!$B$54:$B$73,C22,'2.1 Valoración de pautas C1'!$H$54:$H$73,Validación!$J$5)</f>
        <v>0</v>
      </c>
      <c r="I22" s="25">
        <f>H22*Validación!$K$5</f>
        <v>0</v>
      </c>
      <c r="J22" s="25">
        <f>COUNTIFS('2.1 Valoración de pautas C1'!$B$54:$B$73,C22,'2.1 Valoración de pautas C1'!$H$54:$H$73,Validación!$J$6)</f>
        <v>0</v>
      </c>
      <c r="K22" s="25">
        <f>J22*Validación!$K$6</f>
        <v>0</v>
      </c>
      <c r="L22" s="25">
        <f>SUM(G22,I22,K22)*1.5</f>
        <v>0</v>
      </c>
      <c r="M22" s="26">
        <f t="shared" si="0"/>
        <v>0</v>
      </c>
      <c r="N22" s="116"/>
    </row>
    <row r="23" spans="1:14" ht="21" customHeight="1" x14ac:dyDescent="0.35">
      <c r="A23" s="16"/>
      <c r="B23" s="114"/>
      <c r="C23" s="25" t="s">
        <v>103</v>
      </c>
      <c r="D23" s="25">
        <f>COUNTIF('2.1 Valoración de pautas C1'!$B$54:$B$73,C23)</f>
        <v>1</v>
      </c>
      <c r="E23" s="25">
        <f>D23*1</f>
        <v>1</v>
      </c>
      <c r="F23" s="25">
        <f>COUNTIFS('2.1 Valoración de pautas C1'!$B$54:$B$73,C23,'2.1 Valoración de pautas C1'!$H$54:$H$73,Validación!$J$4)</f>
        <v>0</v>
      </c>
      <c r="G23" s="25">
        <f>F23*Validación!$K$4</f>
        <v>0</v>
      </c>
      <c r="H23" s="25">
        <f>COUNTIFS('2.1 Valoración de pautas C1'!$B$54:$B$73,C23,'2.1 Valoración de pautas C1'!$H$54:$H$73,Validación!$J$5)</f>
        <v>0</v>
      </c>
      <c r="I23" s="25">
        <f>H23*Validación!$K$5</f>
        <v>0</v>
      </c>
      <c r="J23" s="25">
        <f>COUNTIFS('2.1 Valoración de pautas C1'!$B$54:$B$73,C23,'2.1 Valoración de pautas C1'!$H$54:$H$73,Validación!$J$6)</f>
        <v>0</v>
      </c>
      <c r="K23" s="25">
        <f>J23*Validación!$K$6</f>
        <v>0</v>
      </c>
      <c r="L23" s="25">
        <f>SUM(G23,I23,K23)*1</f>
        <v>0</v>
      </c>
      <c r="M23" s="26">
        <f t="shared" si="0"/>
        <v>0</v>
      </c>
      <c r="N23" s="117"/>
    </row>
    <row r="24" spans="1:14" ht="21" customHeight="1" x14ac:dyDescent="0.35">
      <c r="A24" s="16"/>
      <c r="B24" s="112" t="str">
        <f>_xlfn.TEXTAFTER('2.1 Valoración de pautas C1'!$B$75," ",1)</f>
        <v>3. Estudiantes y personas graduadas</v>
      </c>
      <c r="C24" s="25" t="s">
        <v>76</v>
      </c>
      <c r="D24" s="25">
        <f>COUNTIF('2.1 Valoración de pautas C1'!$B$78:$B$93,C24)</f>
        <v>0</v>
      </c>
      <c r="E24" s="25">
        <f>D24*2.5</f>
        <v>0</v>
      </c>
      <c r="F24" s="25">
        <f>COUNTIFS('2.1 Valoración de pautas C1'!$B$78:$B$93,C24,'2.1 Valoración de pautas C1'!$H$78:$H$93,Validación!$J$4)</f>
        <v>0</v>
      </c>
      <c r="G24" s="25">
        <f>F24*Validación!$K$4</f>
        <v>0</v>
      </c>
      <c r="H24" s="25">
        <f>COUNTIFS('2.1 Valoración de pautas C1'!$B$78:$B$93,C24,'2.1 Valoración de pautas C1'!$H$78:$H$93,Validación!$J$5)</f>
        <v>0</v>
      </c>
      <c r="I24" s="25">
        <f>H24*Validación!$K$5</f>
        <v>0</v>
      </c>
      <c r="J24" s="25">
        <f>COUNTIFS('2.1 Valoración de pautas C1'!$B$78:$B$93,C24,'2.1 Valoración de pautas C1'!$H$78:$H$93,Validación!$J$6)</f>
        <v>0</v>
      </c>
      <c r="K24" s="25">
        <f>J24*Validación!$K$6</f>
        <v>0</v>
      </c>
      <c r="L24" s="25">
        <f>SUM(G24,I24,K24)*2.5</f>
        <v>0</v>
      </c>
      <c r="M24" s="26">
        <f t="shared" si="0"/>
        <v>0</v>
      </c>
      <c r="N24" s="115">
        <f>SUM(L24:L27)/SUM(E24:E27)</f>
        <v>0</v>
      </c>
    </row>
    <row r="25" spans="1:14" ht="21" customHeight="1" x14ac:dyDescent="0.35">
      <c r="A25" s="16"/>
      <c r="B25" s="113"/>
      <c r="C25" s="25" t="s">
        <v>106</v>
      </c>
      <c r="D25" s="25">
        <f>COUNTIF('2.1 Valoración de pautas C1'!$B$78:$B$93,C25)</f>
        <v>3</v>
      </c>
      <c r="E25" s="25">
        <f>D25*2</f>
        <v>6</v>
      </c>
      <c r="F25" s="25">
        <f>COUNTIFS('2.1 Valoración de pautas C1'!$B$78:$B$93,C25,'2.1 Valoración de pautas C1'!$H$78:$H$93,Validación!$J$4)</f>
        <v>0</v>
      </c>
      <c r="G25" s="25">
        <f>F25*Validación!$K$4</f>
        <v>0</v>
      </c>
      <c r="H25" s="25">
        <f>COUNTIFS('2.1 Valoración de pautas C1'!$B$78:$B$93,C25,'2.1 Valoración de pautas C1'!$H$78:$H$93,Validación!$J$5)</f>
        <v>0</v>
      </c>
      <c r="I25" s="25">
        <f>H25*Validación!$K$5</f>
        <v>0</v>
      </c>
      <c r="J25" s="25">
        <f>COUNTIFS('2.1 Valoración de pautas C1'!$B$78:$B$93,C25,'2.1 Valoración de pautas C1'!$H$78:$H$93,Validación!$J$6)</f>
        <v>0</v>
      </c>
      <c r="K25" s="25">
        <f>J25*Validación!$K$6</f>
        <v>0</v>
      </c>
      <c r="L25" s="25">
        <f>SUM(G25,I25,K25)*2</f>
        <v>0</v>
      </c>
      <c r="M25" s="26">
        <f t="shared" si="0"/>
        <v>0</v>
      </c>
      <c r="N25" s="116"/>
    </row>
    <row r="26" spans="1:14" ht="21" customHeight="1" x14ac:dyDescent="0.35">
      <c r="A26" s="16"/>
      <c r="B26" s="113"/>
      <c r="C26" s="25" t="s">
        <v>152</v>
      </c>
      <c r="D26" s="25">
        <f>COUNTIF('2.1 Valoración de pautas C1'!$B$78:$B$93,C26)</f>
        <v>3</v>
      </c>
      <c r="E26" s="25">
        <f>D26*1.5</f>
        <v>4.5</v>
      </c>
      <c r="F26" s="25">
        <f>COUNTIFS('2.1 Valoración de pautas C1'!$B$78:$B$93,C26,'2.1 Valoración de pautas C1'!$H$78:$H$93,Validación!$J$4)</f>
        <v>0</v>
      </c>
      <c r="G26" s="25">
        <f>F26*Validación!$K$4</f>
        <v>0</v>
      </c>
      <c r="H26" s="25">
        <f>COUNTIFS('2.1 Valoración de pautas C1'!$B$78:$B$93,C26,'2.1 Valoración de pautas C1'!$H$78:$H$93,Validación!$J$5)</f>
        <v>0</v>
      </c>
      <c r="I26" s="25">
        <f>H26*Validación!$K$5</f>
        <v>0</v>
      </c>
      <c r="J26" s="25">
        <f>COUNTIFS('2.1 Valoración de pautas C1'!$B$78:$B$93,C26,'2.1 Valoración de pautas C1'!$H$78:$H$93,Validación!$J$6)</f>
        <v>0</v>
      </c>
      <c r="K26" s="25">
        <f>J26*Validación!$K$6</f>
        <v>0</v>
      </c>
      <c r="L26" s="25">
        <f>SUM(G26,I26,K26)*1.5</f>
        <v>0</v>
      </c>
      <c r="M26" s="26">
        <f t="shared" si="0"/>
        <v>0</v>
      </c>
      <c r="N26" s="116"/>
    </row>
    <row r="27" spans="1:14" ht="21" customHeight="1" x14ac:dyDescent="0.35">
      <c r="A27" s="16"/>
      <c r="B27" s="114"/>
      <c r="C27" s="25" t="s">
        <v>103</v>
      </c>
      <c r="D27" s="25">
        <f>COUNTIF('2.1 Valoración de pautas C1'!$B$78:$B$93,C27)</f>
        <v>1</v>
      </c>
      <c r="E27" s="25">
        <f>D27*1</f>
        <v>1</v>
      </c>
      <c r="F27" s="25">
        <f>COUNTIFS('2.1 Valoración de pautas C1'!$B$78:$B$93,C27,'2.1 Valoración de pautas C1'!$H$78:$H$93,Validación!$J$4)</f>
        <v>0</v>
      </c>
      <c r="G27" s="25">
        <f>F27*Validación!$K$4</f>
        <v>0</v>
      </c>
      <c r="H27" s="25">
        <f>COUNTIFS('2.1 Valoración de pautas C1'!$B$78:$B$93,C27,'2.1 Valoración de pautas C1'!$H$78:$H$93,Validación!$J$5)</f>
        <v>0</v>
      </c>
      <c r="I27" s="25">
        <f>H27*Validación!$K$5</f>
        <v>0</v>
      </c>
      <c r="J27" s="25">
        <f>COUNTIFS('2.1 Valoración de pautas C1'!$B$78:$B$93,C27,'2.1 Valoración de pautas C1'!$H$78:$H$93,Validación!$J$6)</f>
        <v>0</v>
      </c>
      <c r="K27" s="25">
        <f>J27*Validación!$K$6</f>
        <v>0</v>
      </c>
      <c r="L27" s="25">
        <f>SUM(G27,I27,K27)*1</f>
        <v>0</v>
      </c>
      <c r="M27" s="26">
        <f t="shared" si="0"/>
        <v>0</v>
      </c>
      <c r="N27" s="117"/>
    </row>
    <row r="28" spans="1:14" ht="21" customHeight="1" x14ac:dyDescent="0.35">
      <c r="A28" s="16"/>
      <c r="B28" s="112" t="str">
        <f>_xlfn.TEXTAFTER('2.1 Valoración de pautas C1'!$B$96," ",1)</f>
        <v>4. Personal académico, administrativo, técnico y de apoyo</v>
      </c>
      <c r="C28" s="25" t="s">
        <v>76</v>
      </c>
      <c r="D28" s="25">
        <f>COUNTIF('2.1 Valoración de pautas C1'!$B$99:$B$125,C28)</f>
        <v>2</v>
      </c>
      <c r="E28" s="25">
        <f>D28*2.5</f>
        <v>5</v>
      </c>
      <c r="F28" s="25">
        <f>COUNTIFS('2.1 Valoración de pautas C1'!$B$99:$B$125,C28,'2.1 Valoración de pautas C1'!$H$99:$H$125,Validación!$J$4)</f>
        <v>0</v>
      </c>
      <c r="G28" s="25">
        <f>F28*Validación!$K$4</f>
        <v>0</v>
      </c>
      <c r="H28" s="25">
        <f>COUNTIFS('2.1 Valoración de pautas C1'!$B$99:$B$125,C28,'2.1 Valoración de pautas C1'!$H$99:$H$125,Validación!$J$5)</f>
        <v>0</v>
      </c>
      <c r="I28" s="25">
        <f>H28*Validación!$K$5</f>
        <v>0</v>
      </c>
      <c r="J28" s="25">
        <f>COUNTIFS('2.1 Valoración de pautas C1'!$B$99:$B$125,C28,'2.1 Valoración de pautas C1'!$H$99:$H$125,Validación!$J$6)</f>
        <v>0</v>
      </c>
      <c r="K28" s="25">
        <f>J28*Validación!$K$6</f>
        <v>0</v>
      </c>
      <c r="L28" s="25">
        <f>SUM(G28,I28,K28)*2.5</f>
        <v>0</v>
      </c>
      <c r="M28" s="26">
        <f t="shared" si="0"/>
        <v>0</v>
      </c>
      <c r="N28" s="115">
        <f>SUM(L28:L31)/SUM(E28:E31)</f>
        <v>0</v>
      </c>
    </row>
    <row r="29" spans="1:14" ht="21" customHeight="1" x14ac:dyDescent="0.35">
      <c r="A29" s="16"/>
      <c r="B29" s="113"/>
      <c r="C29" s="25" t="s">
        <v>106</v>
      </c>
      <c r="D29" s="25">
        <f>COUNTIF('2.1 Valoración de pautas C1'!$B$99:$B$125,C29)</f>
        <v>6</v>
      </c>
      <c r="E29" s="25">
        <f>D29*2</f>
        <v>12</v>
      </c>
      <c r="F29" s="25">
        <f>COUNTIFS('2.1 Valoración de pautas C1'!$B$99:$B$125,C29,'2.1 Valoración de pautas C1'!$H$99:$H$125,Validación!$J$4)</f>
        <v>0</v>
      </c>
      <c r="G29" s="25">
        <f>F29*Validación!$K$4</f>
        <v>0</v>
      </c>
      <c r="H29" s="25">
        <f>COUNTIFS('2.1 Valoración de pautas C1'!$B$99:$B$125,C29,'2.1 Valoración de pautas C1'!$H$99:$H$125,Validación!$J$5)</f>
        <v>0</v>
      </c>
      <c r="I29" s="25">
        <f>H29*Validación!$K$5</f>
        <v>0</v>
      </c>
      <c r="J29" s="25">
        <f>COUNTIFS('2.1 Valoración de pautas C1'!$B$99:$B$125,C29,'2.1 Valoración de pautas C1'!$H$99:$H$125,Validación!$J$6)</f>
        <v>0</v>
      </c>
      <c r="K29" s="25">
        <f>J29*Validación!$K$6</f>
        <v>0</v>
      </c>
      <c r="L29" s="25">
        <f>SUM(G29,I29,K29)*2</f>
        <v>0</v>
      </c>
      <c r="M29" s="26">
        <f t="shared" si="0"/>
        <v>0</v>
      </c>
      <c r="N29" s="116"/>
    </row>
    <row r="30" spans="1:14" ht="21" customHeight="1" x14ac:dyDescent="0.35">
      <c r="A30" s="16"/>
      <c r="B30" s="113"/>
      <c r="C30" s="25" t="s">
        <v>152</v>
      </c>
      <c r="D30" s="25">
        <f>COUNTIF('2.1 Valoración de pautas C1'!$B$99:$B$125,C30)</f>
        <v>2</v>
      </c>
      <c r="E30" s="25">
        <f>D30*1.5</f>
        <v>3</v>
      </c>
      <c r="F30" s="25">
        <f>COUNTIFS('2.1 Valoración de pautas C1'!$B$99:$B$125,C30,'2.1 Valoración de pautas C1'!$H$99:$H$125,Validación!$J$4)</f>
        <v>0</v>
      </c>
      <c r="G30" s="25">
        <f>F30*Validación!$K$4</f>
        <v>0</v>
      </c>
      <c r="H30" s="25">
        <f>COUNTIFS('2.1 Valoración de pautas C1'!$B$99:$B$125,C30,'2.1 Valoración de pautas C1'!$H$99:$H$125,Validación!$J$5)</f>
        <v>0</v>
      </c>
      <c r="I30" s="25">
        <f>H30*Validación!$K$5</f>
        <v>0</v>
      </c>
      <c r="J30" s="25">
        <f>COUNTIFS('2.1 Valoración de pautas C1'!$B$99:$B$125,C30,'2.1 Valoración de pautas C1'!$H$99:$H$125,Validación!$J$6)</f>
        <v>0</v>
      </c>
      <c r="K30" s="25">
        <f>J30*Validación!$K$6</f>
        <v>0</v>
      </c>
      <c r="L30" s="25">
        <f>SUM(G30,I30,K30)*1.5</f>
        <v>0</v>
      </c>
      <c r="M30" s="26">
        <f t="shared" si="0"/>
        <v>0</v>
      </c>
      <c r="N30" s="116"/>
    </row>
    <row r="31" spans="1:14" ht="21" customHeight="1" x14ac:dyDescent="0.35">
      <c r="A31" s="16"/>
      <c r="B31" s="114"/>
      <c r="C31" s="25" t="s">
        <v>103</v>
      </c>
      <c r="D31" s="25">
        <f>COUNTIF('2.1 Valoración de pautas C1'!$B$99:$B$125,C31)</f>
        <v>2</v>
      </c>
      <c r="E31" s="25">
        <f>D31*1</f>
        <v>2</v>
      </c>
      <c r="F31" s="25">
        <f>COUNTIFS('2.1 Valoración de pautas C1'!$B$99:$B$125,C31,'2.1 Valoración de pautas C1'!$H$99:$H$125,Validación!$J$4)</f>
        <v>0</v>
      </c>
      <c r="G31" s="25">
        <f>F31*Validación!$K$4</f>
        <v>0</v>
      </c>
      <c r="H31" s="25">
        <f>COUNTIFS('2.1 Valoración de pautas C1'!$B$99:$B$125,C31,'2.1 Valoración de pautas C1'!$H$99:$H$125,Validación!$J$5)</f>
        <v>0</v>
      </c>
      <c r="I31" s="25">
        <f>H31*Validación!$K$5</f>
        <v>0</v>
      </c>
      <c r="J31" s="25">
        <f>COUNTIFS('2.1 Valoración de pautas C1'!$B$99:$B$125,C31,'2.1 Valoración de pautas C1'!$H$99:$H$125,Validación!$J$6)</f>
        <v>0</v>
      </c>
      <c r="K31" s="25">
        <f>J31*Validación!$K$6</f>
        <v>0</v>
      </c>
      <c r="L31" s="25">
        <f>SUM(G31,I31,K31)*1</f>
        <v>0</v>
      </c>
      <c r="M31" s="26">
        <f t="shared" si="0"/>
        <v>0</v>
      </c>
      <c r="N31" s="117"/>
    </row>
    <row r="32" spans="1:14" ht="21" customHeight="1" x14ac:dyDescent="0.35">
      <c r="A32" s="16"/>
      <c r="B32" s="112" t="str">
        <f>_xlfn.TEXTAFTER('2.1 Valoración de pautas C1'!$B$131," ",1)</f>
        <v>5. Recursos y servicios de apoyo</v>
      </c>
      <c r="C32" s="25" t="s">
        <v>76</v>
      </c>
      <c r="D32" s="25">
        <f>COUNTIF('2.1 Valoración de pautas C1'!$B$134:$B$143,C32)</f>
        <v>0</v>
      </c>
      <c r="E32" s="25">
        <f>D32*2.5</f>
        <v>0</v>
      </c>
      <c r="F32" s="25">
        <f>COUNTIFS('2.1 Valoración de pautas C1'!$B$134:$B$143,C32,'2.1 Valoración de pautas C1'!$H$134:$H$143,Validación!$J$4)</f>
        <v>0</v>
      </c>
      <c r="G32" s="25">
        <f>F32*Validación!$K$4</f>
        <v>0</v>
      </c>
      <c r="H32" s="25">
        <f>COUNTIFS('2.1 Valoración de pautas C1'!$B$134:$B$143,C32,'2.1 Valoración de pautas C1'!$H$134:$H$143,Validación!$J$5)</f>
        <v>0</v>
      </c>
      <c r="I32" s="25">
        <f>H32*Validación!$K$5</f>
        <v>0</v>
      </c>
      <c r="J32" s="25">
        <f>COUNTIFS('2.1 Valoración de pautas C1'!$B$134:$B$143,C32,'2.1 Valoración de pautas C1'!$H$134:$H$143,Validación!$J$6)</f>
        <v>0</v>
      </c>
      <c r="K32" s="25">
        <f>J32*Validación!$K$6</f>
        <v>0</v>
      </c>
      <c r="L32" s="25">
        <f>SUM(G32,I32,K32)*2.5</f>
        <v>0</v>
      </c>
      <c r="M32" s="26">
        <f t="shared" si="0"/>
        <v>0</v>
      </c>
      <c r="N32" s="115">
        <f>SUM(L32:L35)/SUM(E32:E35)</f>
        <v>0</v>
      </c>
    </row>
    <row r="33" spans="1:14" ht="21" customHeight="1" x14ac:dyDescent="0.35">
      <c r="A33" s="16"/>
      <c r="B33" s="113"/>
      <c r="C33" s="25" t="s">
        <v>106</v>
      </c>
      <c r="D33" s="25">
        <f>COUNTIF('2.1 Valoración de pautas C1'!$B$134:$B$143,C33)</f>
        <v>1</v>
      </c>
      <c r="E33" s="25">
        <f>D33*2</f>
        <v>2</v>
      </c>
      <c r="F33" s="25">
        <f>COUNTIFS('2.1 Valoración de pautas C1'!$B$134:$B$143,C33,'2.1 Valoración de pautas C1'!$H$134:$H$143,Validación!$J$4)</f>
        <v>0</v>
      </c>
      <c r="G33" s="25">
        <f>F33*Validación!$K$4</f>
        <v>0</v>
      </c>
      <c r="H33" s="25">
        <f>COUNTIFS('2.1 Valoración de pautas C1'!$B$134:$B$143,C33,'2.1 Valoración de pautas C1'!$H$134:$H$143,Validación!$J$5)</f>
        <v>0</v>
      </c>
      <c r="I33" s="25">
        <f>H33*Validación!$K$5</f>
        <v>0</v>
      </c>
      <c r="J33" s="25">
        <f>COUNTIFS('2.1 Valoración de pautas C1'!$B$134:$B$143,C33,'2.1 Valoración de pautas C1'!$H$134:$H$143,Validación!$J$6)</f>
        <v>0</v>
      </c>
      <c r="K33" s="25">
        <f>J33*Validación!$K$6</f>
        <v>0</v>
      </c>
      <c r="L33" s="25">
        <f>SUM(G33,I33,K33)*2</f>
        <v>0</v>
      </c>
      <c r="M33" s="26">
        <f t="shared" si="0"/>
        <v>0</v>
      </c>
      <c r="N33" s="116"/>
    </row>
    <row r="34" spans="1:14" ht="21" customHeight="1" x14ac:dyDescent="0.35">
      <c r="A34" s="16"/>
      <c r="B34" s="113"/>
      <c r="C34" s="25" t="s">
        <v>152</v>
      </c>
      <c r="D34" s="25">
        <f>COUNTIF('2.1 Valoración de pautas C1'!$B$134:$B$143,C34)</f>
        <v>3</v>
      </c>
      <c r="E34" s="25">
        <f>D34*1.5</f>
        <v>4.5</v>
      </c>
      <c r="F34" s="25">
        <f>COUNTIFS('2.1 Valoración de pautas C1'!$B$134:$B$143,C34,'2.1 Valoración de pautas C1'!$H$134:$H$143,Validación!$J$4)</f>
        <v>0</v>
      </c>
      <c r="G34" s="25">
        <f>F34*Validación!$K$4</f>
        <v>0</v>
      </c>
      <c r="H34" s="25">
        <f>COUNTIFS('2.1 Valoración de pautas C1'!$B$134:$B$143,C34,'2.1 Valoración de pautas C1'!$H$134:$H$143,Validación!$J$5)</f>
        <v>0</v>
      </c>
      <c r="I34" s="25">
        <f>H34*Validación!$K$5</f>
        <v>0</v>
      </c>
      <c r="J34" s="25">
        <f>COUNTIFS('2.1 Valoración de pautas C1'!$B$134:$B$143,C34,'2.1 Valoración de pautas C1'!$H$134:$H$143,Validación!$J$6)</f>
        <v>0</v>
      </c>
      <c r="K34" s="25">
        <f>J34*Validación!$K$6</f>
        <v>0</v>
      </c>
      <c r="L34" s="25">
        <f>SUM(G34,I34,K34)*1.5</f>
        <v>0</v>
      </c>
      <c r="M34" s="26">
        <f t="shared" si="0"/>
        <v>0</v>
      </c>
      <c r="N34" s="116"/>
    </row>
    <row r="35" spans="1:14" ht="21" customHeight="1" x14ac:dyDescent="0.35">
      <c r="A35" s="16"/>
      <c r="B35" s="114"/>
      <c r="C35" s="25" t="s">
        <v>103</v>
      </c>
      <c r="D35" s="25">
        <f>COUNTIF('2.1 Valoración de pautas C1'!$B$134:$B$143,C35)</f>
        <v>1</v>
      </c>
      <c r="E35" s="25">
        <f>D35*1</f>
        <v>1</v>
      </c>
      <c r="F35" s="25">
        <f>COUNTIFS('2.1 Valoración de pautas C1'!$B$134:$B$143,C35,'2.1 Valoración de pautas C1'!$H$134:$H$143,Validación!$J$4)</f>
        <v>0</v>
      </c>
      <c r="G35" s="25">
        <f>F35*Validación!$K$4</f>
        <v>0</v>
      </c>
      <c r="H35" s="25">
        <f>COUNTIFS('2.1 Valoración de pautas C1'!$B$134:$B$143,C35,'2.1 Valoración de pautas C1'!$H$134:$H$143,Validación!$J$5)</f>
        <v>0</v>
      </c>
      <c r="I35" s="25">
        <f>H35*Validación!$K$5</f>
        <v>0</v>
      </c>
      <c r="J35" s="25">
        <f>COUNTIFS('2.1 Valoración de pautas C1'!$B$134:$B$143,C35,'2.1 Valoración de pautas C1'!$H$134:$H$143,Validación!$J$6)</f>
        <v>0</v>
      </c>
      <c r="K35" s="25">
        <f>J35*Validación!$K$6</f>
        <v>0</v>
      </c>
      <c r="L35" s="25">
        <f>SUM(G35,I35,K35)*1</f>
        <v>0</v>
      </c>
      <c r="M35" s="26">
        <f t="shared" si="0"/>
        <v>0</v>
      </c>
      <c r="N35" s="117"/>
    </row>
    <row r="36" spans="1:14" ht="21" customHeight="1" x14ac:dyDescent="0.35">
      <c r="A36" s="16"/>
      <c r="B36" s="112" t="str">
        <f>_xlfn.TEXTAFTER('2.1 Valoración de pautas C1'!$B$147," ",1)</f>
        <v>6. Gestión de la carrera</v>
      </c>
      <c r="C36" s="25" t="s">
        <v>76</v>
      </c>
      <c r="D36" s="25">
        <f>COUNTIF('2.1 Valoración de pautas C1'!$B$150:$B$177,C36)</f>
        <v>2</v>
      </c>
      <c r="E36" s="25">
        <f>D36*2.5</f>
        <v>5</v>
      </c>
      <c r="F36" s="25">
        <f>COUNTIFS('2.1 Valoración de pautas C1'!$B$150:$B$177,C36,'2.1 Valoración de pautas C1'!$H$150:$H$177,Validación!$J$4)</f>
        <v>0</v>
      </c>
      <c r="G36" s="25">
        <f>F36*Validación!$K$4</f>
        <v>0</v>
      </c>
      <c r="H36" s="25">
        <f>COUNTIFS('2.1 Valoración de pautas C1'!$B$150:$B$177,C36,'2.1 Valoración de pautas C1'!$H$150:$H$177,Validación!$J$5)</f>
        <v>0</v>
      </c>
      <c r="I36" s="25">
        <f>H36*Validación!$K$5</f>
        <v>0</v>
      </c>
      <c r="J36" s="25">
        <f>COUNTIFS('2.1 Valoración de pautas C1'!$B$150:$B$177,C36,'2.1 Valoración de pautas C1'!$H$150:$H$177,Validación!$J$6)</f>
        <v>0</v>
      </c>
      <c r="K36" s="25">
        <f>J36*Validación!$K$6</f>
        <v>0</v>
      </c>
      <c r="L36" s="25">
        <f>SUM(G36,I36,K36)*2.5</f>
        <v>0</v>
      </c>
      <c r="M36" s="26">
        <f t="shared" si="0"/>
        <v>0</v>
      </c>
      <c r="N36" s="115">
        <f>SUM(L36:L39)/SUM(E36:E39)</f>
        <v>0</v>
      </c>
    </row>
    <row r="37" spans="1:14" ht="21" customHeight="1" x14ac:dyDescent="0.35">
      <c r="A37" s="16"/>
      <c r="B37" s="113"/>
      <c r="C37" s="25" t="s">
        <v>106</v>
      </c>
      <c r="D37" s="25">
        <f>COUNTIF('2.1 Valoración de pautas C1'!$B$150:$B$177,C37)</f>
        <v>6</v>
      </c>
      <c r="E37" s="25">
        <f>D37*2</f>
        <v>12</v>
      </c>
      <c r="F37" s="25">
        <f>COUNTIFS('2.1 Valoración de pautas C1'!$B$150:$B$177,C37,'2.1 Valoración de pautas C1'!$H$150:$H$177,Validación!$J$4)</f>
        <v>0</v>
      </c>
      <c r="G37" s="25">
        <f>F37*Validación!$K$4</f>
        <v>0</v>
      </c>
      <c r="H37" s="25">
        <f>COUNTIFS('2.1 Valoración de pautas C1'!$B$150:$B$177,C37,'2.1 Valoración de pautas C1'!$H$150:$H$177,Validación!$J$5)</f>
        <v>0</v>
      </c>
      <c r="I37" s="25">
        <f>H37*Validación!$K$5</f>
        <v>0</v>
      </c>
      <c r="J37" s="25">
        <f>COUNTIFS('2.1 Valoración de pautas C1'!$B$150:$B$177,C37,'2.1 Valoración de pautas C1'!$H$150:$H$177,Validación!$J$6)</f>
        <v>0</v>
      </c>
      <c r="K37" s="25">
        <f>J37*Validación!$K$6</f>
        <v>0</v>
      </c>
      <c r="L37" s="25">
        <f>SUM(G37,I37,K37)*2</f>
        <v>0</v>
      </c>
      <c r="M37" s="26">
        <f t="shared" si="0"/>
        <v>0</v>
      </c>
      <c r="N37" s="116"/>
    </row>
    <row r="38" spans="1:14" ht="21" customHeight="1" x14ac:dyDescent="0.35">
      <c r="A38" s="16"/>
      <c r="B38" s="113"/>
      <c r="C38" s="25" t="s">
        <v>152</v>
      </c>
      <c r="D38" s="25">
        <f>COUNTIF('2.1 Valoración de pautas C1'!$B$150:$B$177,C38)</f>
        <v>5</v>
      </c>
      <c r="E38" s="25">
        <f>D38*1.5</f>
        <v>7.5</v>
      </c>
      <c r="F38" s="25">
        <f>COUNTIFS('2.1 Valoración de pautas C1'!$B$150:$B$177,C38,'2.1 Valoración de pautas C1'!$H$150:$H$177,Validación!$J$4)</f>
        <v>0</v>
      </c>
      <c r="G38" s="25">
        <f>F38*Validación!$K$4</f>
        <v>0</v>
      </c>
      <c r="H38" s="25">
        <f>COUNTIFS('2.1 Valoración de pautas C1'!$B$150:$B$177,C38,'2.1 Valoración de pautas C1'!$H$150:$H$177,Validación!$J$5)</f>
        <v>0</v>
      </c>
      <c r="I38" s="25">
        <f>H38*Validación!$K$5</f>
        <v>0</v>
      </c>
      <c r="J38" s="25">
        <f>COUNTIFS('2.1 Valoración de pautas C1'!$B$150:$B$177,C38,'2.1 Valoración de pautas C1'!$H$150:$H$177,Validación!$J$6)</f>
        <v>0</v>
      </c>
      <c r="K38" s="25">
        <f>J38*Validación!$K$6</f>
        <v>0</v>
      </c>
      <c r="L38" s="25">
        <f>SUM(G38,I38,K38)*1.5</f>
        <v>0</v>
      </c>
      <c r="M38" s="26">
        <f t="shared" si="0"/>
        <v>0</v>
      </c>
      <c r="N38" s="116"/>
    </row>
    <row r="39" spans="1:14" ht="21" customHeight="1" x14ac:dyDescent="0.35">
      <c r="A39" s="16"/>
      <c r="B39" s="114"/>
      <c r="C39" s="25" t="s">
        <v>103</v>
      </c>
      <c r="D39" s="25">
        <f>COUNTIF('2.1 Valoración de pautas C1'!$B$150:$B$177,C39)</f>
        <v>1</v>
      </c>
      <c r="E39" s="25">
        <f>D39*1</f>
        <v>1</v>
      </c>
      <c r="F39" s="25">
        <f>COUNTIFS('2.1 Valoración de pautas C1'!$B$150:$B$177,C39,'2.1 Valoración de pautas C1'!$H$150:$H$177,Validación!$J$4)</f>
        <v>0</v>
      </c>
      <c r="G39" s="25">
        <f>F39*Validación!$K$4</f>
        <v>0</v>
      </c>
      <c r="H39" s="25">
        <f>COUNTIFS('2.1 Valoración de pautas C1'!$B$150:$B$177,C39,'2.1 Valoración de pautas C1'!$H$150:$H$177,Validación!$J$5)</f>
        <v>0</v>
      </c>
      <c r="I39" s="25">
        <f>H39*Validación!$K$5</f>
        <v>0</v>
      </c>
      <c r="J39" s="25">
        <f>COUNTIFS('2.1 Valoración de pautas C1'!$B$150:$B$177,C39,'2.1 Valoración de pautas C1'!$H$150:$H$177,Validación!$J$6)</f>
        <v>0</v>
      </c>
      <c r="K39" s="25">
        <f>J39*Validación!$K$6</f>
        <v>0</v>
      </c>
      <c r="L39" s="25">
        <f>SUM(G39,I39,K39)*1</f>
        <v>0</v>
      </c>
      <c r="M39" s="26">
        <f t="shared" si="0"/>
        <v>0</v>
      </c>
      <c r="N39" s="117"/>
    </row>
    <row r="40" spans="1:14" ht="30" customHeight="1" x14ac:dyDescent="0.35">
      <c r="A40" s="16"/>
    </row>
    <row r="41" spans="1:14" ht="30" customHeight="1" x14ac:dyDescent="0.35">
      <c r="A41" s="16"/>
    </row>
    <row r="42" spans="1:14" ht="30" customHeight="1" x14ac:dyDescent="0.35">
      <c r="A42" s="16"/>
    </row>
    <row r="43" spans="1:14" ht="30" customHeight="1" x14ac:dyDescent="0.35">
      <c r="A43" s="16"/>
    </row>
    <row r="44" spans="1:14" ht="30" customHeight="1" x14ac:dyDescent="0.35">
      <c r="A44" s="16"/>
    </row>
    <row r="45" spans="1:14" ht="30" customHeight="1" x14ac:dyDescent="0.35">
      <c r="A45" s="16"/>
    </row>
    <row r="46" spans="1:14" ht="30" customHeight="1" x14ac:dyDescent="0.35">
      <c r="A46" s="16"/>
    </row>
    <row r="47" spans="1:14" ht="30" customHeight="1" x14ac:dyDescent="0.35">
      <c r="A47" s="16"/>
    </row>
    <row r="48" spans="1:14" ht="30" customHeight="1" x14ac:dyDescent="0.35">
      <c r="A48" s="16"/>
    </row>
    <row r="49" spans="1:1" ht="30" customHeight="1" x14ac:dyDescent="0.35">
      <c r="A49" s="16"/>
    </row>
    <row r="50" spans="1:1" ht="30" customHeight="1" x14ac:dyDescent="0.35">
      <c r="A50" s="16"/>
    </row>
    <row r="51" spans="1:1" ht="30" customHeight="1" x14ac:dyDescent="0.35">
      <c r="A51" s="16"/>
    </row>
    <row r="52" spans="1:1" ht="30" customHeight="1" x14ac:dyDescent="0.35">
      <c r="A52" s="16"/>
    </row>
    <row r="53" spans="1:1" ht="30" customHeight="1" x14ac:dyDescent="0.35">
      <c r="A53" s="16"/>
    </row>
    <row r="54" spans="1:1" ht="30" customHeight="1" x14ac:dyDescent="0.35">
      <c r="A54" s="16"/>
    </row>
    <row r="55" spans="1:1" ht="30" customHeight="1" x14ac:dyDescent="0.35">
      <c r="A55" s="16"/>
    </row>
    <row r="56" spans="1:1" ht="30" customHeight="1" x14ac:dyDescent="0.35">
      <c r="A56" s="16"/>
    </row>
    <row r="57" spans="1:1" ht="30" customHeight="1" x14ac:dyDescent="0.35">
      <c r="A57" s="16"/>
    </row>
    <row r="58" spans="1:1" ht="30" customHeight="1" x14ac:dyDescent="0.35">
      <c r="A58" s="16"/>
    </row>
    <row r="59" spans="1:1" ht="30" customHeight="1" x14ac:dyDescent="0.35">
      <c r="A59" s="16"/>
    </row>
    <row r="60" spans="1:1" ht="30" customHeight="1" x14ac:dyDescent="0.35">
      <c r="A60" s="16"/>
    </row>
    <row r="61" spans="1:1" ht="30" customHeight="1" x14ac:dyDescent="0.35">
      <c r="A61" s="16"/>
    </row>
    <row r="62" spans="1:1" ht="30" customHeight="1" x14ac:dyDescent="0.35">
      <c r="A62" s="16"/>
    </row>
    <row r="63" spans="1:1" ht="30" customHeight="1" x14ac:dyDescent="0.35">
      <c r="A63" s="16"/>
    </row>
    <row r="64" spans="1:1" ht="30" customHeight="1" x14ac:dyDescent="0.35">
      <c r="A64" s="16"/>
    </row>
    <row r="65" spans="1:1" ht="30" customHeight="1" x14ac:dyDescent="0.35">
      <c r="A65" s="16"/>
    </row>
    <row r="66" spans="1:1" ht="30" customHeight="1" x14ac:dyDescent="0.35">
      <c r="A66" s="16"/>
    </row>
    <row r="67" spans="1:1" ht="30" customHeight="1" x14ac:dyDescent="0.35">
      <c r="A67" s="16"/>
    </row>
    <row r="68" spans="1:1" ht="30" customHeight="1" x14ac:dyDescent="0.35">
      <c r="A68" s="16"/>
    </row>
    <row r="69" spans="1:1" ht="30" customHeight="1" x14ac:dyDescent="0.35">
      <c r="A69" s="16"/>
    </row>
    <row r="70" spans="1:1" ht="30" customHeight="1" x14ac:dyDescent="0.35">
      <c r="A70" s="16"/>
    </row>
    <row r="71" spans="1:1" ht="30" customHeight="1" x14ac:dyDescent="0.35">
      <c r="A71" s="16"/>
    </row>
    <row r="72" spans="1:1" ht="30" customHeight="1" x14ac:dyDescent="0.35">
      <c r="A72" s="16"/>
    </row>
    <row r="73" spans="1:1" ht="30" customHeight="1" x14ac:dyDescent="0.35">
      <c r="A73" s="16"/>
    </row>
    <row r="74" spans="1:1" ht="30" customHeight="1" x14ac:dyDescent="0.35">
      <c r="A74" s="16"/>
    </row>
    <row r="75" spans="1:1" ht="30" customHeight="1" x14ac:dyDescent="0.35">
      <c r="A75" s="16"/>
    </row>
    <row r="76" spans="1:1" ht="30" customHeight="1" x14ac:dyDescent="0.35">
      <c r="A76" s="16"/>
    </row>
    <row r="77" spans="1:1" ht="30" customHeight="1" x14ac:dyDescent="0.35">
      <c r="A77" s="16"/>
    </row>
    <row r="78" spans="1:1" ht="30" customHeight="1" x14ac:dyDescent="0.35">
      <c r="A78" s="16"/>
    </row>
    <row r="79" spans="1:1" ht="30" customHeight="1" x14ac:dyDescent="0.35">
      <c r="A79" s="16"/>
    </row>
    <row r="80" spans="1:1" ht="30" customHeight="1" x14ac:dyDescent="0.35">
      <c r="A80" s="16"/>
    </row>
    <row r="81" spans="1:1" ht="30" customHeight="1" x14ac:dyDescent="0.35">
      <c r="A81" s="16"/>
    </row>
    <row r="82" spans="1:1" ht="30" customHeight="1" x14ac:dyDescent="0.35">
      <c r="A82" s="16"/>
    </row>
    <row r="83" spans="1:1" ht="30" customHeight="1" x14ac:dyDescent="0.35">
      <c r="A83" s="16"/>
    </row>
    <row r="84" spans="1:1" ht="30" customHeight="1" x14ac:dyDescent="0.35">
      <c r="A84" s="16"/>
    </row>
    <row r="85" spans="1:1" ht="30" customHeight="1" x14ac:dyDescent="0.35">
      <c r="A85" s="16"/>
    </row>
    <row r="86" spans="1:1" ht="30" customHeight="1" x14ac:dyDescent="0.35">
      <c r="A86" s="16"/>
    </row>
    <row r="87" spans="1:1" ht="30" customHeight="1" x14ac:dyDescent="0.35">
      <c r="A87" s="16"/>
    </row>
    <row r="88" spans="1:1" ht="30" customHeight="1" x14ac:dyDescent="0.35">
      <c r="A88" s="16"/>
    </row>
    <row r="89" spans="1:1" ht="30" customHeight="1" x14ac:dyDescent="0.35">
      <c r="A89" s="16"/>
    </row>
    <row r="90" spans="1:1" ht="30" customHeight="1" x14ac:dyDescent="0.35">
      <c r="A90" s="16"/>
    </row>
    <row r="91" spans="1:1" ht="30" customHeight="1" x14ac:dyDescent="0.35">
      <c r="A91" s="16"/>
    </row>
    <row r="92" spans="1:1" ht="30" customHeight="1" x14ac:dyDescent="0.35">
      <c r="A92" s="16"/>
    </row>
    <row r="93" spans="1:1" ht="30" customHeight="1" x14ac:dyDescent="0.35">
      <c r="A93" s="16"/>
    </row>
    <row r="94" spans="1:1" ht="30" customHeight="1" x14ac:dyDescent="0.35">
      <c r="A94" s="16"/>
    </row>
    <row r="95" spans="1:1" ht="30" customHeight="1" x14ac:dyDescent="0.35">
      <c r="A95" s="16"/>
    </row>
    <row r="96" spans="1:1" ht="30" customHeight="1" x14ac:dyDescent="0.35">
      <c r="A96" s="16"/>
    </row>
    <row r="97" spans="1:1" ht="30" customHeight="1" x14ac:dyDescent="0.35">
      <c r="A97" s="16"/>
    </row>
    <row r="98" spans="1:1" ht="30" customHeight="1" x14ac:dyDescent="0.35">
      <c r="A98" s="16"/>
    </row>
    <row r="99" spans="1:1" ht="30" customHeight="1" x14ac:dyDescent="0.35">
      <c r="A99" s="16"/>
    </row>
    <row r="100" spans="1:1" ht="30" customHeight="1" x14ac:dyDescent="0.35">
      <c r="A100" s="16"/>
    </row>
    <row r="101" spans="1:1" ht="30" customHeight="1" x14ac:dyDescent="0.35">
      <c r="A101" s="16"/>
    </row>
    <row r="102" spans="1:1" ht="30" customHeight="1" x14ac:dyDescent="0.35">
      <c r="A102" s="16"/>
    </row>
    <row r="103" spans="1:1" ht="30" customHeight="1" x14ac:dyDescent="0.35">
      <c r="A103" s="16"/>
    </row>
    <row r="104" spans="1:1" ht="30" customHeight="1" x14ac:dyDescent="0.35">
      <c r="A104" s="16"/>
    </row>
    <row r="105" spans="1:1" ht="30" customHeight="1" x14ac:dyDescent="0.35">
      <c r="A105" s="16"/>
    </row>
    <row r="106" spans="1:1" ht="30" customHeight="1" x14ac:dyDescent="0.35">
      <c r="A106" s="16"/>
    </row>
    <row r="107" spans="1:1" ht="30" customHeight="1" x14ac:dyDescent="0.35">
      <c r="A107" s="16"/>
    </row>
    <row r="108" spans="1:1" ht="30" customHeight="1" x14ac:dyDescent="0.35">
      <c r="A108" s="16"/>
    </row>
    <row r="109" spans="1:1" ht="30" customHeight="1" x14ac:dyDescent="0.35">
      <c r="A109" s="16"/>
    </row>
    <row r="110" spans="1:1" ht="30" customHeight="1" x14ac:dyDescent="0.35">
      <c r="A110" s="16"/>
    </row>
    <row r="111" spans="1:1" ht="30" customHeight="1" x14ac:dyDescent="0.35">
      <c r="A111" s="16"/>
    </row>
    <row r="112" spans="1:1" ht="30" customHeight="1" x14ac:dyDescent="0.35">
      <c r="A112" s="16"/>
    </row>
    <row r="113" spans="1:1" ht="30" customHeight="1" x14ac:dyDescent="0.35">
      <c r="A113" s="16"/>
    </row>
    <row r="114" spans="1:1" ht="30" customHeight="1" x14ac:dyDescent="0.35">
      <c r="A114" s="16"/>
    </row>
    <row r="115" spans="1:1" ht="30" customHeight="1" x14ac:dyDescent="0.35">
      <c r="A115" s="16"/>
    </row>
    <row r="116" spans="1:1" ht="30" customHeight="1" x14ac:dyDescent="0.35">
      <c r="A116" s="16"/>
    </row>
    <row r="117" spans="1:1" ht="30" customHeight="1" x14ac:dyDescent="0.35">
      <c r="A117" s="16"/>
    </row>
    <row r="118" spans="1:1" ht="30" customHeight="1" x14ac:dyDescent="0.35">
      <c r="A118" s="16"/>
    </row>
    <row r="119" spans="1:1" ht="30" customHeight="1" x14ac:dyDescent="0.35">
      <c r="A119" s="16"/>
    </row>
    <row r="120" spans="1:1" ht="30" customHeight="1" x14ac:dyDescent="0.35">
      <c r="A120" s="16"/>
    </row>
    <row r="121" spans="1:1" ht="30" customHeight="1" x14ac:dyDescent="0.35">
      <c r="A121" s="16"/>
    </row>
    <row r="122" spans="1:1" ht="30" customHeight="1" x14ac:dyDescent="0.35">
      <c r="A122" s="16"/>
    </row>
    <row r="123" spans="1:1" ht="30" customHeight="1" x14ac:dyDescent="0.35">
      <c r="A123" s="16"/>
    </row>
    <row r="124" spans="1:1" ht="30" customHeight="1" x14ac:dyDescent="0.35">
      <c r="A124" s="16"/>
    </row>
    <row r="125" spans="1:1" ht="30" customHeight="1" x14ac:dyDescent="0.35">
      <c r="A125" s="16"/>
    </row>
    <row r="126" spans="1:1" ht="30" customHeight="1" x14ac:dyDescent="0.35">
      <c r="A126" s="16"/>
    </row>
    <row r="127" spans="1:1" ht="30" customHeight="1" x14ac:dyDescent="0.35">
      <c r="A127" s="16"/>
    </row>
    <row r="128" spans="1:1" ht="30" customHeight="1" x14ac:dyDescent="0.35">
      <c r="A128" s="16"/>
    </row>
    <row r="129" spans="1:1" ht="30" customHeight="1" x14ac:dyDescent="0.35">
      <c r="A129" s="16"/>
    </row>
    <row r="130" spans="1:1" ht="30" customHeight="1" x14ac:dyDescent="0.35">
      <c r="A130" s="16"/>
    </row>
    <row r="131" spans="1:1" ht="30" customHeight="1" x14ac:dyDescent="0.35">
      <c r="A131" s="16"/>
    </row>
    <row r="132" spans="1:1" ht="30" customHeight="1" x14ac:dyDescent="0.35">
      <c r="A132" s="16"/>
    </row>
    <row r="133" spans="1:1" ht="30" customHeight="1" x14ac:dyDescent="0.35">
      <c r="A133" s="16"/>
    </row>
    <row r="134" spans="1:1" ht="30" customHeight="1" x14ac:dyDescent="0.35">
      <c r="A134" s="16"/>
    </row>
    <row r="135" spans="1:1" ht="30" customHeight="1" x14ac:dyDescent="0.35">
      <c r="A135" s="16"/>
    </row>
    <row r="136" spans="1:1" ht="30" customHeight="1" x14ac:dyDescent="0.35">
      <c r="A136" s="16"/>
    </row>
    <row r="137" spans="1:1" ht="30" customHeight="1" x14ac:dyDescent="0.35">
      <c r="A137" s="16"/>
    </row>
    <row r="138" spans="1:1" ht="30" customHeight="1" x14ac:dyDescent="0.35">
      <c r="A138" s="16"/>
    </row>
    <row r="139" spans="1:1" ht="30" customHeight="1" x14ac:dyDescent="0.35">
      <c r="A139" s="16"/>
    </row>
    <row r="140" spans="1:1" ht="30" customHeight="1" x14ac:dyDescent="0.35">
      <c r="A140" s="16"/>
    </row>
    <row r="141" spans="1:1" ht="30" customHeight="1" x14ac:dyDescent="0.35">
      <c r="A141" s="16"/>
    </row>
    <row r="142" spans="1:1" ht="30" customHeight="1" x14ac:dyDescent="0.35">
      <c r="A142" s="16"/>
    </row>
    <row r="143" spans="1:1" ht="30" customHeight="1" x14ac:dyDescent="0.35">
      <c r="A143" s="16"/>
    </row>
    <row r="144" spans="1:1" ht="30" customHeight="1" x14ac:dyDescent="0.35">
      <c r="A144" s="16"/>
    </row>
    <row r="145" spans="1:1" ht="30" customHeight="1" x14ac:dyDescent="0.35">
      <c r="A145" s="16"/>
    </row>
    <row r="146" spans="1:1" ht="30" customHeight="1" x14ac:dyDescent="0.35">
      <c r="A146" s="16"/>
    </row>
    <row r="147" spans="1:1" ht="30" customHeight="1" x14ac:dyDescent="0.35">
      <c r="A147" s="16"/>
    </row>
    <row r="148" spans="1:1" ht="30" customHeight="1" x14ac:dyDescent="0.35">
      <c r="A148" s="16"/>
    </row>
    <row r="149" spans="1:1" ht="30" customHeight="1" x14ac:dyDescent="0.35">
      <c r="A149" s="16"/>
    </row>
    <row r="150" spans="1:1" ht="30" customHeight="1" x14ac:dyDescent="0.35">
      <c r="A150" s="16"/>
    </row>
    <row r="151" spans="1:1" ht="30" customHeight="1" x14ac:dyDescent="0.35">
      <c r="A151" s="16"/>
    </row>
    <row r="152" spans="1:1" ht="30" customHeight="1" x14ac:dyDescent="0.35">
      <c r="A152" s="16"/>
    </row>
    <row r="153" spans="1:1" ht="30" customHeight="1" x14ac:dyDescent="0.35">
      <c r="A153" s="16"/>
    </row>
    <row r="154" spans="1:1" ht="30" customHeight="1" x14ac:dyDescent="0.35">
      <c r="A154" s="16"/>
    </row>
    <row r="155" spans="1:1" ht="30" customHeight="1" x14ac:dyDescent="0.35">
      <c r="A155" s="16"/>
    </row>
    <row r="156" spans="1:1" ht="30" customHeight="1" x14ac:dyDescent="0.35">
      <c r="A156" s="16"/>
    </row>
    <row r="157" spans="1:1" ht="30" customHeight="1" x14ac:dyDescent="0.35">
      <c r="A157" s="16"/>
    </row>
    <row r="158" spans="1:1" ht="30" customHeight="1" x14ac:dyDescent="0.35">
      <c r="A158" s="16"/>
    </row>
    <row r="159" spans="1:1" ht="30" customHeight="1" x14ac:dyDescent="0.35">
      <c r="A159" s="16"/>
    </row>
    <row r="160" spans="1:1" ht="30" customHeight="1" x14ac:dyDescent="0.35">
      <c r="A160" s="16"/>
    </row>
    <row r="161" spans="1:1" ht="30" customHeight="1" x14ac:dyDescent="0.35">
      <c r="A161" s="16"/>
    </row>
    <row r="162" spans="1:1" ht="30" customHeight="1" x14ac:dyDescent="0.35">
      <c r="A162" s="16"/>
    </row>
    <row r="163" spans="1:1" ht="30" customHeight="1" x14ac:dyDescent="0.35">
      <c r="A163" s="16"/>
    </row>
    <row r="164" spans="1:1" ht="30" customHeight="1" x14ac:dyDescent="0.35">
      <c r="A164" s="16"/>
    </row>
    <row r="165" spans="1:1" ht="30" customHeight="1" x14ac:dyDescent="0.35">
      <c r="A165" s="16"/>
    </row>
    <row r="166" spans="1:1" ht="30" customHeight="1" x14ac:dyDescent="0.35">
      <c r="A166" s="16"/>
    </row>
    <row r="167" spans="1:1" ht="30" customHeight="1" x14ac:dyDescent="0.35">
      <c r="A167" s="16"/>
    </row>
    <row r="168" spans="1:1" ht="30" customHeight="1" x14ac:dyDescent="0.35">
      <c r="A168" s="16"/>
    </row>
    <row r="169" spans="1:1" ht="30" customHeight="1" x14ac:dyDescent="0.35">
      <c r="A169" s="16"/>
    </row>
    <row r="170" spans="1:1" ht="30" customHeight="1" x14ac:dyDescent="0.35">
      <c r="A170" s="16"/>
    </row>
    <row r="171" spans="1:1" ht="30" customHeight="1" x14ac:dyDescent="0.35">
      <c r="A171" s="16"/>
    </row>
    <row r="172" spans="1:1" ht="30" customHeight="1" x14ac:dyDescent="0.35">
      <c r="A172" s="16"/>
    </row>
    <row r="173" spans="1:1" ht="30" customHeight="1" x14ac:dyDescent="0.35">
      <c r="A173" s="16"/>
    </row>
    <row r="174" spans="1:1" ht="30" customHeight="1" x14ac:dyDescent="0.35">
      <c r="A174" s="16"/>
    </row>
    <row r="175" spans="1:1" ht="30" customHeight="1" x14ac:dyDescent="0.35">
      <c r="A175" s="16"/>
    </row>
    <row r="176" spans="1:1" ht="30" customHeight="1" x14ac:dyDescent="0.35">
      <c r="A176" s="16"/>
    </row>
    <row r="177" spans="1:1" ht="30" customHeight="1" x14ac:dyDescent="0.35">
      <c r="A177" s="16"/>
    </row>
    <row r="178" spans="1:1" ht="30" customHeight="1" x14ac:dyDescent="0.35">
      <c r="A178" s="16"/>
    </row>
    <row r="179" spans="1:1" ht="30" customHeight="1" x14ac:dyDescent="0.35">
      <c r="A179" s="16"/>
    </row>
    <row r="180" spans="1:1" ht="30" customHeight="1" x14ac:dyDescent="0.35">
      <c r="A180" s="16"/>
    </row>
    <row r="181" spans="1:1" ht="30" customHeight="1" x14ac:dyDescent="0.35">
      <c r="A181" s="16"/>
    </row>
    <row r="182" spans="1:1" ht="30" customHeight="1" x14ac:dyDescent="0.35">
      <c r="A182" s="16"/>
    </row>
    <row r="183" spans="1:1" ht="30" customHeight="1" x14ac:dyDescent="0.35">
      <c r="A183" s="16"/>
    </row>
    <row r="184" spans="1:1" ht="30" customHeight="1" x14ac:dyDescent="0.35">
      <c r="A184" s="16"/>
    </row>
    <row r="185" spans="1:1" ht="30" customHeight="1" x14ac:dyDescent="0.35">
      <c r="A185" s="16"/>
    </row>
    <row r="186" spans="1:1" ht="30" customHeight="1" x14ac:dyDescent="0.35">
      <c r="A186" s="16"/>
    </row>
    <row r="187" spans="1:1" ht="30" customHeight="1" x14ac:dyDescent="0.35">
      <c r="A187" s="16"/>
    </row>
    <row r="188" spans="1:1" ht="30" customHeight="1" x14ac:dyDescent="0.35">
      <c r="A188" s="16"/>
    </row>
    <row r="189" spans="1:1" ht="30" customHeight="1" x14ac:dyDescent="0.35">
      <c r="A189" s="16"/>
    </row>
    <row r="190" spans="1:1" ht="30" customHeight="1" x14ac:dyDescent="0.35">
      <c r="A190" s="16"/>
    </row>
    <row r="191" spans="1:1" ht="30" customHeight="1" x14ac:dyDescent="0.35">
      <c r="A191" s="16"/>
    </row>
    <row r="192" spans="1:1" ht="30" customHeight="1" x14ac:dyDescent="0.35">
      <c r="A192" s="16"/>
    </row>
    <row r="193" spans="1:1" ht="30" customHeight="1" x14ac:dyDescent="0.35">
      <c r="A193" s="16"/>
    </row>
    <row r="194" spans="1:1" ht="30" customHeight="1" x14ac:dyDescent="0.35">
      <c r="A194" s="16"/>
    </row>
    <row r="195" spans="1:1" ht="30" customHeight="1" x14ac:dyDescent="0.35">
      <c r="A195" s="16"/>
    </row>
    <row r="196" spans="1:1" ht="30" customHeight="1" x14ac:dyDescent="0.35">
      <c r="A196" s="16"/>
    </row>
    <row r="197" spans="1:1" ht="30" customHeight="1" x14ac:dyDescent="0.35">
      <c r="A197" s="16"/>
    </row>
    <row r="198" spans="1:1" ht="30" customHeight="1" x14ac:dyDescent="0.35">
      <c r="A198" s="16"/>
    </row>
    <row r="199" spans="1:1" ht="30" customHeight="1" x14ac:dyDescent="0.35">
      <c r="A199" s="16"/>
    </row>
    <row r="200" spans="1:1" ht="30" customHeight="1" x14ac:dyDescent="0.35">
      <c r="A200" s="16"/>
    </row>
    <row r="201" spans="1:1" ht="30" customHeight="1" x14ac:dyDescent="0.35">
      <c r="A201" s="16"/>
    </row>
    <row r="202" spans="1:1" ht="30" customHeight="1" x14ac:dyDescent="0.35">
      <c r="A202" s="16"/>
    </row>
    <row r="203" spans="1:1" ht="30" customHeight="1" x14ac:dyDescent="0.35">
      <c r="A203" s="16"/>
    </row>
    <row r="204" spans="1:1" ht="30" customHeight="1" x14ac:dyDescent="0.35">
      <c r="A204" s="16"/>
    </row>
    <row r="205" spans="1:1" ht="30" customHeight="1" x14ac:dyDescent="0.35">
      <c r="A205" s="16"/>
    </row>
    <row r="206" spans="1:1" ht="30" customHeight="1" x14ac:dyDescent="0.35">
      <c r="A206" s="16"/>
    </row>
    <row r="207" spans="1:1" ht="30" customHeight="1" x14ac:dyDescent="0.35">
      <c r="A207" s="16"/>
    </row>
    <row r="208" spans="1:1" ht="30" customHeight="1" x14ac:dyDescent="0.35">
      <c r="A208" s="16"/>
    </row>
    <row r="209" spans="1:1" ht="30" customHeight="1" x14ac:dyDescent="0.35">
      <c r="A209" s="16"/>
    </row>
    <row r="210" spans="1:1" ht="30" customHeight="1" x14ac:dyDescent="0.35">
      <c r="A210" s="16"/>
    </row>
    <row r="211" spans="1:1" ht="30" customHeight="1" x14ac:dyDescent="0.35">
      <c r="A211" s="16"/>
    </row>
    <row r="212" spans="1:1" ht="30" customHeight="1" x14ac:dyDescent="0.35">
      <c r="A212" s="16"/>
    </row>
    <row r="213" spans="1:1" ht="30" customHeight="1" x14ac:dyDescent="0.35">
      <c r="A213" s="16"/>
    </row>
    <row r="214" spans="1:1" ht="30" customHeight="1" x14ac:dyDescent="0.35">
      <c r="A214" s="16"/>
    </row>
    <row r="215" spans="1:1" ht="30" customHeight="1" x14ac:dyDescent="0.35">
      <c r="A215" s="16"/>
    </row>
    <row r="216" spans="1:1" ht="30" customHeight="1" x14ac:dyDescent="0.35">
      <c r="A216" s="16"/>
    </row>
    <row r="217" spans="1:1" ht="30" customHeight="1" x14ac:dyDescent="0.35">
      <c r="A217" s="16"/>
    </row>
    <row r="218" spans="1:1" ht="30" customHeight="1" x14ac:dyDescent="0.35">
      <c r="A218" s="16"/>
    </row>
    <row r="219" spans="1:1" ht="30" customHeight="1" x14ac:dyDescent="0.35">
      <c r="A219" s="16"/>
    </row>
    <row r="220" spans="1:1" ht="30" customHeight="1" x14ac:dyDescent="0.35">
      <c r="A220" s="16"/>
    </row>
    <row r="221" spans="1:1" ht="30" customHeight="1" x14ac:dyDescent="0.35">
      <c r="A221" s="16"/>
    </row>
    <row r="222" spans="1:1" ht="30" customHeight="1" x14ac:dyDescent="0.35">
      <c r="A222" s="16"/>
    </row>
    <row r="223" spans="1:1" ht="30" customHeight="1" x14ac:dyDescent="0.35">
      <c r="A223" s="16"/>
    </row>
    <row r="224" spans="1:1" ht="30" customHeight="1" x14ac:dyDescent="0.35">
      <c r="A224" s="16"/>
    </row>
    <row r="225" spans="1:1" ht="30" customHeight="1" x14ac:dyDescent="0.35">
      <c r="A225" s="16"/>
    </row>
    <row r="226" spans="1:1" ht="30" customHeight="1" x14ac:dyDescent="0.35">
      <c r="A226" s="16"/>
    </row>
    <row r="227" spans="1:1" ht="30" customHeight="1" x14ac:dyDescent="0.35">
      <c r="A227" s="16"/>
    </row>
    <row r="228" spans="1:1" ht="30" customHeight="1" x14ac:dyDescent="0.35">
      <c r="A228" s="16"/>
    </row>
    <row r="229" spans="1:1" ht="30" customHeight="1" x14ac:dyDescent="0.35">
      <c r="A229" s="16"/>
    </row>
    <row r="230" spans="1:1" ht="30" customHeight="1" x14ac:dyDescent="0.35">
      <c r="A230" s="16"/>
    </row>
    <row r="231" spans="1:1" ht="30" customHeight="1" x14ac:dyDescent="0.35">
      <c r="A231" s="16"/>
    </row>
    <row r="232" spans="1:1" ht="30" customHeight="1" x14ac:dyDescent="0.35">
      <c r="A232" s="16"/>
    </row>
    <row r="233" spans="1:1" ht="30" customHeight="1" x14ac:dyDescent="0.35">
      <c r="A233" s="16"/>
    </row>
    <row r="234" spans="1:1" ht="30" customHeight="1" x14ac:dyDescent="0.35">
      <c r="A234" s="16"/>
    </row>
    <row r="235" spans="1:1" ht="30" customHeight="1" x14ac:dyDescent="0.35">
      <c r="A235" s="16"/>
    </row>
    <row r="236" spans="1:1" ht="30" customHeight="1" x14ac:dyDescent="0.35">
      <c r="A236" s="16"/>
    </row>
    <row r="237" spans="1:1" ht="30" customHeight="1" x14ac:dyDescent="0.35">
      <c r="A237" s="16"/>
    </row>
    <row r="238" spans="1:1" ht="30" customHeight="1" x14ac:dyDescent="0.35">
      <c r="A238" s="16"/>
    </row>
    <row r="239" spans="1:1" ht="30" customHeight="1" x14ac:dyDescent="0.35">
      <c r="A239" s="16"/>
    </row>
    <row r="240" spans="1:1" ht="30" customHeight="1" x14ac:dyDescent="0.35">
      <c r="A240" s="16"/>
    </row>
    <row r="241" spans="1:1" ht="30" customHeight="1" x14ac:dyDescent="0.35">
      <c r="A241" s="16"/>
    </row>
    <row r="242" spans="1:1" ht="30" customHeight="1" x14ac:dyDescent="0.35">
      <c r="A242" s="16"/>
    </row>
    <row r="243" spans="1:1" ht="30" customHeight="1" x14ac:dyDescent="0.35">
      <c r="A243" s="16"/>
    </row>
    <row r="244" spans="1:1" ht="30" customHeight="1" x14ac:dyDescent="0.35">
      <c r="A244" s="16"/>
    </row>
    <row r="245" spans="1:1" ht="30" customHeight="1" x14ac:dyDescent="0.35">
      <c r="A245" s="16"/>
    </row>
    <row r="246" spans="1:1" ht="30" customHeight="1" x14ac:dyDescent="0.35">
      <c r="A246" s="16"/>
    </row>
    <row r="247" spans="1:1" ht="30" customHeight="1" x14ac:dyDescent="0.35">
      <c r="A247" s="16"/>
    </row>
    <row r="248" spans="1:1" ht="30" customHeight="1" x14ac:dyDescent="0.35">
      <c r="A248" s="16"/>
    </row>
    <row r="249" spans="1:1" ht="30" customHeight="1" x14ac:dyDescent="0.35">
      <c r="A249" s="16"/>
    </row>
    <row r="250" spans="1:1" ht="30" customHeight="1" x14ac:dyDescent="0.35">
      <c r="A250" s="16"/>
    </row>
    <row r="251" spans="1:1" ht="30" customHeight="1" x14ac:dyDescent="0.35">
      <c r="A251" s="16"/>
    </row>
    <row r="252" spans="1:1" ht="30" customHeight="1" x14ac:dyDescent="0.35">
      <c r="A252" s="16"/>
    </row>
    <row r="253" spans="1:1" ht="30" customHeight="1" x14ac:dyDescent="0.35">
      <c r="A253" s="16"/>
    </row>
    <row r="254" spans="1:1" ht="30" customHeight="1" x14ac:dyDescent="0.35">
      <c r="A254" s="16"/>
    </row>
    <row r="255" spans="1:1" ht="30" customHeight="1" x14ac:dyDescent="0.35">
      <c r="A255" s="16"/>
    </row>
    <row r="256" spans="1:1" ht="30" customHeight="1" x14ac:dyDescent="0.35">
      <c r="A256" s="16"/>
    </row>
    <row r="257" spans="1:1" ht="30" customHeight="1" x14ac:dyDescent="0.35">
      <c r="A257" s="16"/>
    </row>
    <row r="258" spans="1:1" ht="30" customHeight="1" x14ac:dyDescent="0.35">
      <c r="A258" s="16"/>
    </row>
    <row r="259" spans="1:1" ht="30" customHeight="1" x14ac:dyDescent="0.35">
      <c r="A259" s="16"/>
    </row>
    <row r="260" spans="1:1" ht="30" customHeight="1" x14ac:dyDescent="0.35">
      <c r="A260" s="16"/>
    </row>
    <row r="261" spans="1:1" ht="30" customHeight="1" x14ac:dyDescent="0.35">
      <c r="A261" s="16"/>
    </row>
    <row r="262" spans="1:1" ht="30" customHeight="1" x14ac:dyDescent="0.35">
      <c r="A262" s="16"/>
    </row>
    <row r="263" spans="1:1" ht="30" customHeight="1" x14ac:dyDescent="0.35">
      <c r="A263" s="16"/>
    </row>
    <row r="264" spans="1:1" ht="30" customHeight="1" x14ac:dyDescent="0.35">
      <c r="A264" s="16"/>
    </row>
    <row r="265" spans="1:1" ht="30" customHeight="1" x14ac:dyDescent="0.35">
      <c r="A265" s="16"/>
    </row>
    <row r="266" spans="1:1" ht="30" customHeight="1" x14ac:dyDescent="0.35">
      <c r="A266" s="16"/>
    </row>
    <row r="267" spans="1:1" ht="30" customHeight="1" x14ac:dyDescent="0.35">
      <c r="A267" s="16"/>
    </row>
    <row r="268" spans="1:1" ht="30" customHeight="1" x14ac:dyDescent="0.35">
      <c r="A268" s="16"/>
    </row>
    <row r="269" spans="1:1" ht="30" customHeight="1" x14ac:dyDescent="0.35">
      <c r="A269" s="16"/>
    </row>
    <row r="270" spans="1:1" ht="30" customHeight="1" x14ac:dyDescent="0.35">
      <c r="A270" s="16"/>
    </row>
    <row r="271" spans="1:1" ht="30" customHeight="1" x14ac:dyDescent="0.35">
      <c r="A271" s="16"/>
    </row>
    <row r="272" spans="1:1" ht="30" customHeight="1" x14ac:dyDescent="0.35">
      <c r="A272" s="16"/>
    </row>
    <row r="273" spans="1:1" ht="30" customHeight="1" x14ac:dyDescent="0.35">
      <c r="A273" s="16"/>
    </row>
    <row r="274" spans="1:1" ht="30" customHeight="1" x14ac:dyDescent="0.35">
      <c r="A274" s="16"/>
    </row>
    <row r="275" spans="1:1" ht="30" customHeight="1" x14ac:dyDescent="0.35">
      <c r="A275" s="16"/>
    </row>
    <row r="276" spans="1:1" ht="30" customHeight="1" x14ac:dyDescent="0.35">
      <c r="A276" s="16"/>
    </row>
    <row r="277" spans="1:1" ht="30" customHeight="1" x14ac:dyDescent="0.35">
      <c r="A277" s="16"/>
    </row>
    <row r="278" spans="1:1" ht="30" customHeight="1" x14ac:dyDescent="0.35">
      <c r="A278" s="16"/>
    </row>
    <row r="279" spans="1:1" ht="30" customHeight="1" x14ac:dyDescent="0.35">
      <c r="A279" s="16"/>
    </row>
    <row r="280" spans="1:1" ht="30" customHeight="1" x14ac:dyDescent="0.35">
      <c r="A280" s="16"/>
    </row>
    <row r="281" spans="1:1" ht="30" customHeight="1" x14ac:dyDescent="0.35">
      <c r="A281" s="16"/>
    </row>
    <row r="282" spans="1:1" ht="30" customHeight="1" x14ac:dyDescent="0.35">
      <c r="A282" s="16"/>
    </row>
    <row r="283" spans="1:1" ht="30" customHeight="1" x14ac:dyDescent="0.35">
      <c r="A283" s="16"/>
    </row>
    <row r="284" spans="1:1" ht="30" customHeight="1" x14ac:dyDescent="0.35">
      <c r="A284" s="16"/>
    </row>
    <row r="285" spans="1:1" ht="30" customHeight="1" x14ac:dyDescent="0.35">
      <c r="A285" s="16"/>
    </row>
    <row r="286" spans="1:1" ht="30" customHeight="1" x14ac:dyDescent="0.35">
      <c r="A286" s="16"/>
    </row>
    <row r="287" spans="1:1" ht="30" customHeight="1" x14ac:dyDescent="0.35">
      <c r="A287" s="16"/>
    </row>
    <row r="288" spans="1:1" ht="30" customHeight="1" x14ac:dyDescent="0.35">
      <c r="A288" s="16"/>
    </row>
    <row r="289" spans="1:1" ht="30" customHeight="1" x14ac:dyDescent="0.35">
      <c r="A289" s="16"/>
    </row>
    <row r="290" spans="1:1" ht="30" customHeight="1" x14ac:dyDescent="0.35">
      <c r="A290" s="16"/>
    </row>
    <row r="291" spans="1:1" ht="30" customHeight="1" x14ac:dyDescent="0.35">
      <c r="A291" s="16"/>
    </row>
    <row r="292" spans="1:1" ht="30" customHeight="1" x14ac:dyDescent="0.35">
      <c r="A292" s="16"/>
    </row>
    <row r="293" spans="1:1" ht="30" customHeight="1" x14ac:dyDescent="0.35">
      <c r="A293" s="16"/>
    </row>
    <row r="294" spans="1:1" ht="30" customHeight="1" x14ac:dyDescent="0.35">
      <c r="A294" s="16"/>
    </row>
    <row r="295" spans="1:1" ht="30" customHeight="1" x14ac:dyDescent="0.35">
      <c r="A295" s="16"/>
    </row>
    <row r="296" spans="1:1" ht="30" customHeight="1" x14ac:dyDescent="0.35">
      <c r="A296" s="16"/>
    </row>
    <row r="297" spans="1:1" ht="30" customHeight="1" x14ac:dyDescent="0.35">
      <c r="A297" s="16"/>
    </row>
    <row r="298" spans="1:1" ht="30" customHeight="1" x14ac:dyDescent="0.35">
      <c r="A298" s="16"/>
    </row>
    <row r="299" spans="1:1" ht="30" customHeight="1" x14ac:dyDescent="0.35">
      <c r="A299" s="16"/>
    </row>
    <row r="300" spans="1:1" ht="30" customHeight="1" x14ac:dyDescent="0.35">
      <c r="A300" s="16"/>
    </row>
    <row r="301" spans="1:1" ht="30" customHeight="1" x14ac:dyDescent="0.35">
      <c r="A301" s="16"/>
    </row>
    <row r="302" spans="1:1" ht="30" customHeight="1" x14ac:dyDescent="0.35">
      <c r="A302" s="16"/>
    </row>
    <row r="303" spans="1:1" ht="30" customHeight="1" x14ac:dyDescent="0.35">
      <c r="A303" s="16"/>
    </row>
    <row r="304" spans="1:1" ht="30" customHeight="1" x14ac:dyDescent="0.35">
      <c r="A304" s="16"/>
    </row>
    <row r="305" spans="1:1" ht="30" customHeight="1" x14ac:dyDescent="0.35">
      <c r="A305" s="16"/>
    </row>
    <row r="306" spans="1:1" ht="30" customHeight="1" x14ac:dyDescent="0.35">
      <c r="A306" s="16"/>
    </row>
    <row r="307" spans="1:1" ht="30" customHeight="1" x14ac:dyDescent="0.35">
      <c r="A307" s="16"/>
    </row>
    <row r="308" spans="1:1" ht="30" customHeight="1" x14ac:dyDescent="0.35">
      <c r="A308" s="16"/>
    </row>
    <row r="309" spans="1:1" ht="30" customHeight="1" x14ac:dyDescent="0.35">
      <c r="A309" s="16"/>
    </row>
    <row r="310" spans="1:1" ht="30" customHeight="1" x14ac:dyDescent="0.35">
      <c r="A310" s="16"/>
    </row>
    <row r="311" spans="1:1" ht="30" customHeight="1" x14ac:dyDescent="0.35">
      <c r="A311" s="16"/>
    </row>
    <row r="312" spans="1:1" ht="30" customHeight="1" x14ac:dyDescent="0.35">
      <c r="A312" s="16"/>
    </row>
    <row r="313" spans="1:1" ht="30" customHeight="1" x14ac:dyDescent="0.35">
      <c r="A313" s="16"/>
    </row>
    <row r="314" spans="1:1" ht="30" customHeight="1" x14ac:dyDescent="0.35">
      <c r="A314" s="16"/>
    </row>
    <row r="315" spans="1:1" ht="30" customHeight="1" x14ac:dyDescent="0.35">
      <c r="A315" s="16"/>
    </row>
    <row r="316" spans="1:1" ht="30" customHeight="1" x14ac:dyDescent="0.35">
      <c r="A316" s="16"/>
    </row>
    <row r="317" spans="1:1" ht="30" customHeight="1" x14ac:dyDescent="0.35">
      <c r="A317" s="16"/>
    </row>
    <row r="318" spans="1:1" ht="30" customHeight="1" x14ac:dyDescent="0.35">
      <c r="A318" s="16"/>
    </row>
    <row r="319" spans="1:1" ht="30" customHeight="1" x14ac:dyDescent="0.35">
      <c r="A319" s="16"/>
    </row>
    <row r="320" spans="1:1" ht="30" customHeight="1" x14ac:dyDescent="0.35">
      <c r="A320" s="16"/>
    </row>
    <row r="321" spans="1:1" ht="30" customHeight="1" x14ac:dyDescent="0.35">
      <c r="A321" s="16"/>
    </row>
    <row r="322" spans="1:1" ht="30" customHeight="1" x14ac:dyDescent="0.35">
      <c r="A322" s="16"/>
    </row>
    <row r="323" spans="1:1" ht="30" customHeight="1" x14ac:dyDescent="0.35">
      <c r="A323" s="16"/>
    </row>
    <row r="324" spans="1:1" ht="30" customHeight="1" x14ac:dyDescent="0.35">
      <c r="A324" s="16"/>
    </row>
    <row r="325" spans="1:1" ht="30" customHeight="1" x14ac:dyDescent="0.35">
      <c r="A325" s="16"/>
    </row>
    <row r="326" spans="1:1" ht="30" customHeight="1" x14ac:dyDescent="0.35">
      <c r="A326" s="16"/>
    </row>
    <row r="327" spans="1:1" ht="30" customHeight="1" x14ac:dyDescent="0.35">
      <c r="A327" s="16"/>
    </row>
    <row r="328" spans="1:1" ht="30" customHeight="1" x14ac:dyDescent="0.35">
      <c r="A328" s="16"/>
    </row>
    <row r="329" spans="1:1" ht="30" customHeight="1" x14ac:dyDescent="0.35">
      <c r="A329" s="16"/>
    </row>
    <row r="330" spans="1:1" ht="30" customHeight="1" x14ac:dyDescent="0.35">
      <c r="A330" s="16"/>
    </row>
    <row r="331" spans="1:1" ht="30" customHeight="1" x14ac:dyDescent="0.35">
      <c r="A331" s="16"/>
    </row>
    <row r="332" spans="1:1" ht="30" customHeight="1" x14ac:dyDescent="0.35">
      <c r="A332" s="16"/>
    </row>
    <row r="333" spans="1:1" ht="30" customHeight="1" x14ac:dyDescent="0.35">
      <c r="A333" s="16"/>
    </row>
    <row r="334" spans="1:1" ht="30" customHeight="1" x14ac:dyDescent="0.35">
      <c r="A334" s="16"/>
    </row>
    <row r="335" spans="1:1" ht="30" customHeight="1" x14ac:dyDescent="0.35">
      <c r="A335" s="16"/>
    </row>
    <row r="336" spans="1:1" ht="30" customHeight="1" x14ac:dyDescent="0.35">
      <c r="A336" s="16"/>
    </row>
    <row r="337" spans="1:1" ht="30" customHeight="1" x14ac:dyDescent="0.35">
      <c r="A337" s="16"/>
    </row>
    <row r="338" spans="1:1" ht="30" customHeight="1" x14ac:dyDescent="0.35">
      <c r="A338" s="16"/>
    </row>
    <row r="339" spans="1:1" ht="30" customHeight="1" x14ac:dyDescent="0.35">
      <c r="A339" s="16"/>
    </row>
    <row r="340" spans="1:1" ht="30" customHeight="1" x14ac:dyDescent="0.35">
      <c r="A340" s="16"/>
    </row>
    <row r="341" spans="1:1" ht="30" customHeight="1" x14ac:dyDescent="0.35">
      <c r="A341" s="16"/>
    </row>
    <row r="342" spans="1:1" ht="30" customHeight="1" x14ac:dyDescent="0.35">
      <c r="A342" s="16"/>
    </row>
    <row r="343" spans="1:1" ht="30" customHeight="1" x14ac:dyDescent="0.35">
      <c r="A343" s="16"/>
    </row>
    <row r="344" spans="1:1" ht="30" customHeight="1" x14ac:dyDescent="0.35">
      <c r="A344" s="16"/>
    </row>
    <row r="345" spans="1:1" ht="30" customHeight="1" x14ac:dyDescent="0.35">
      <c r="A345" s="16"/>
    </row>
    <row r="346" spans="1:1" ht="30" customHeight="1" x14ac:dyDescent="0.35">
      <c r="A346" s="16"/>
    </row>
    <row r="347" spans="1:1" ht="30" customHeight="1" x14ac:dyDescent="0.35">
      <c r="A347" s="16"/>
    </row>
    <row r="348" spans="1:1" ht="30" customHeight="1" x14ac:dyDescent="0.35">
      <c r="A348" s="16"/>
    </row>
    <row r="349" spans="1:1" ht="30" customHeight="1" x14ac:dyDescent="0.35">
      <c r="A349" s="16"/>
    </row>
    <row r="350" spans="1:1" ht="30" customHeight="1" x14ac:dyDescent="0.35">
      <c r="A350" s="16"/>
    </row>
    <row r="351" spans="1:1" ht="30" customHeight="1" x14ac:dyDescent="0.35">
      <c r="A351" s="16"/>
    </row>
    <row r="352" spans="1:1" ht="30" customHeight="1" x14ac:dyDescent="0.35">
      <c r="A352" s="16"/>
    </row>
    <row r="353" spans="1:1" ht="30" customHeight="1" x14ac:dyDescent="0.35">
      <c r="A353" s="16"/>
    </row>
    <row r="354" spans="1:1" ht="30" customHeight="1" x14ac:dyDescent="0.35">
      <c r="A354" s="16"/>
    </row>
    <row r="355" spans="1:1" ht="30" customHeight="1" x14ac:dyDescent="0.35">
      <c r="A355" s="16"/>
    </row>
    <row r="356" spans="1:1" ht="30" customHeight="1" x14ac:dyDescent="0.35">
      <c r="A356" s="16"/>
    </row>
    <row r="357" spans="1:1" ht="30" customHeight="1" x14ac:dyDescent="0.35">
      <c r="A357" s="16"/>
    </row>
    <row r="358" spans="1:1" ht="30" customHeight="1" x14ac:dyDescent="0.35">
      <c r="A358" s="16"/>
    </row>
    <row r="359" spans="1:1" ht="30" customHeight="1" x14ac:dyDescent="0.35">
      <c r="A359" s="16"/>
    </row>
    <row r="360" spans="1:1" ht="30" customHeight="1" x14ac:dyDescent="0.35">
      <c r="A360" s="16"/>
    </row>
    <row r="361" spans="1:1" ht="30" customHeight="1" x14ac:dyDescent="0.35">
      <c r="A361" s="16"/>
    </row>
    <row r="362" spans="1:1" ht="30" customHeight="1" x14ac:dyDescent="0.35">
      <c r="A362" s="16"/>
    </row>
    <row r="363" spans="1:1" ht="30" customHeight="1" x14ac:dyDescent="0.35">
      <c r="A363" s="16"/>
    </row>
    <row r="364" spans="1:1" ht="30" customHeight="1" x14ac:dyDescent="0.35">
      <c r="A364" s="16"/>
    </row>
    <row r="365" spans="1:1" ht="30" customHeight="1" x14ac:dyDescent="0.35">
      <c r="A365" s="16"/>
    </row>
    <row r="366" spans="1:1" ht="30" customHeight="1" x14ac:dyDescent="0.35">
      <c r="A366" s="16"/>
    </row>
    <row r="367" spans="1:1" ht="30" customHeight="1" x14ac:dyDescent="0.35">
      <c r="A367" s="16"/>
    </row>
    <row r="368" spans="1:1" ht="30" customHeight="1" x14ac:dyDescent="0.35">
      <c r="A368" s="16"/>
    </row>
    <row r="369" spans="1:1" ht="30" customHeight="1" x14ac:dyDescent="0.35">
      <c r="A369" s="16"/>
    </row>
    <row r="370" spans="1:1" ht="30" customHeight="1" x14ac:dyDescent="0.35">
      <c r="A370" s="16"/>
    </row>
    <row r="371" spans="1:1" ht="30" customHeight="1" x14ac:dyDescent="0.35">
      <c r="A371" s="16"/>
    </row>
    <row r="372" spans="1:1" ht="30" customHeight="1" x14ac:dyDescent="0.35">
      <c r="A372" s="16"/>
    </row>
    <row r="373" spans="1:1" ht="30" customHeight="1" x14ac:dyDescent="0.35">
      <c r="A373" s="16"/>
    </row>
    <row r="374" spans="1:1" ht="30" customHeight="1" x14ac:dyDescent="0.35">
      <c r="A374" s="16"/>
    </row>
    <row r="375" spans="1:1" ht="30" customHeight="1" x14ac:dyDescent="0.35">
      <c r="A375" s="16"/>
    </row>
    <row r="376" spans="1:1" ht="30" customHeight="1" x14ac:dyDescent="0.35">
      <c r="A376" s="16"/>
    </row>
    <row r="377" spans="1:1" ht="30" customHeight="1" x14ac:dyDescent="0.35">
      <c r="A377" s="16"/>
    </row>
    <row r="378" spans="1:1" ht="30" customHeight="1" x14ac:dyDescent="0.35">
      <c r="A378" s="16"/>
    </row>
    <row r="379" spans="1:1" ht="30" customHeight="1" x14ac:dyDescent="0.35">
      <c r="A379" s="16"/>
    </row>
    <row r="380" spans="1:1" ht="30" customHeight="1" x14ac:dyDescent="0.35">
      <c r="A380" s="16"/>
    </row>
    <row r="381" spans="1:1" ht="30" customHeight="1" x14ac:dyDescent="0.35">
      <c r="A381" s="16"/>
    </row>
    <row r="382" spans="1:1" ht="30" customHeight="1" x14ac:dyDescent="0.35">
      <c r="A382" s="16"/>
    </row>
    <row r="383" spans="1:1" ht="30" customHeight="1" x14ac:dyDescent="0.35">
      <c r="A383" s="16"/>
    </row>
    <row r="384" spans="1:1" ht="30" customHeight="1" x14ac:dyDescent="0.35">
      <c r="A384" s="16"/>
    </row>
    <row r="385" spans="1:1" ht="30" customHeight="1" x14ac:dyDescent="0.35">
      <c r="A385" s="16"/>
    </row>
    <row r="386" spans="1:1" ht="30" customHeight="1" x14ac:dyDescent="0.35">
      <c r="A386" s="16"/>
    </row>
    <row r="387" spans="1:1" ht="30" customHeight="1" x14ac:dyDescent="0.35">
      <c r="A387" s="16"/>
    </row>
    <row r="388" spans="1:1" ht="30" customHeight="1" x14ac:dyDescent="0.35">
      <c r="A388" s="16"/>
    </row>
    <row r="389" spans="1:1" ht="30" customHeight="1" x14ac:dyDescent="0.35">
      <c r="A389" s="16"/>
    </row>
    <row r="390" spans="1:1" ht="30" customHeight="1" x14ac:dyDescent="0.35">
      <c r="A390" s="16"/>
    </row>
    <row r="391" spans="1:1" ht="30" customHeight="1" x14ac:dyDescent="0.35">
      <c r="A391" s="16"/>
    </row>
    <row r="392" spans="1:1" ht="30" customHeight="1" x14ac:dyDescent="0.35">
      <c r="A392" s="16"/>
    </row>
    <row r="393" spans="1:1" ht="30" customHeight="1" x14ac:dyDescent="0.35">
      <c r="A393" s="16"/>
    </row>
    <row r="394" spans="1:1" ht="30" customHeight="1" x14ac:dyDescent="0.35">
      <c r="A394" s="16"/>
    </row>
    <row r="395" spans="1:1" ht="30" customHeight="1" x14ac:dyDescent="0.35">
      <c r="A395" s="16"/>
    </row>
    <row r="396" spans="1:1" ht="30" customHeight="1" x14ac:dyDescent="0.35">
      <c r="A396" s="16"/>
    </row>
    <row r="397" spans="1:1" ht="30" customHeight="1" x14ac:dyDescent="0.35">
      <c r="A397" s="16"/>
    </row>
    <row r="398" spans="1:1" ht="30" customHeight="1" x14ac:dyDescent="0.35">
      <c r="A398" s="16"/>
    </row>
    <row r="399" spans="1:1" ht="30" customHeight="1" x14ac:dyDescent="0.35">
      <c r="A399" s="16"/>
    </row>
    <row r="400" spans="1:1" ht="30" customHeight="1" x14ac:dyDescent="0.35">
      <c r="A400" s="16"/>
    </row>
    <row r="401" spans="1:1" ht="30" customHeight="1" x14ac:dyDescent="0.35">
      <c r="A401" s="16"/>
    </row>
    <row r="402" spans="1:1" ht="30" customHeight="1" x14ac:dyDescent="0.35">
      <c r="A402" s="16"/>
    </row>
    <row r="403" spans="1:1" ht="30" customHeight="1" x14ac:dyDescent="0.35">
      <c r="A403" s="16"/>
    </row>
    <row r="404" spans="1:1" ht="30" customHeight="1" x14ac:dyDescent="0.35">
      <c r="A404" s="16"/>
    </row>
    <row r="405" spans="1:1" ht="30" customHeight="1" x14ac:dyDescent="0.35">
      <c r="A405" s="16"/>
    </row>
    <row r="406" spans="1:1" ht="30" customHeight="1" x14ac:dyDescent="0.35">
      <c r="A406" s="16"/>
    </row>
    <row r="407" spans="1:1" ht="30" customHeight="1" x14ac:dyDescent="0.35">
      <c r="A407" s="16"/>
    </row>
    <row r="408" spans="1:1" ht="30" customHeight="1" x14ac:dyDescent="0.35">
      <c r="A408" s="16"/>
    </row>
    <row r="409" spans="1:1" ht="30" customHeight="1" x14ac:dyDescent="0.35">
      <c r="A409" s="16"/>
    </row>
    <row r="410" spans="1:1" ht="30" customHeight="1" x14ac:dyDescent="0.35">
      <c r="A410" s="16"/>
    </row>
    <row r="411" spans="1:1" ht="30" customHeight="1" x14ac:dyDescent="0.35">
      <c r="A411" s="16"/>
    </row>
    <row r="412" spans="1:1" ht="30" customHeight="1" x14ac:dyDescent="0.35">
      <c r="A412" s="16"/>
    </row>
    <row r="413" spans="1:1" ht="30" customHeight="1" x14ac:dyDescent="0.35">
      <c r="A413" s="16"/>
    </row>
    <row r="414" spans="1:1" ht="30" customHeight="1" x14ac:dyDescent="0.35">
      <c r="A414" s="16"/>
    </row>
    <row r="415" spans="1:1" ht="30" customHeight="1" x14ac:dyDescent="0.35">
      <c r="A415" s="16"/>
    </row>
    <row r="416" spans="1:1" ht="30" customHeight="1" x14ac:dyDescent="0.35">
      <c r="A416" s="16"/>
    </row>
    <row r="417" spans="1:1" ht="30" customHeight="1" x14ac:dyDescent="0.35">
      <c r="A417" s="16"/>
    </row>
    <row r="418" spans="1:1" ht="30" customHeight="1" x14ac:dyDescent="0.35">
      <c r="A418" s="16"/>
    </row>
    <row r="419" spans="1:1" ht="30" customHeight="1" x14ac:dyDescent="0.35">
      <c r="A419" s="16"/>
    </row>
    <row r="420" spans="1:1" ht="30" customHeight="1" x14ac:dyDescent="0.35">
      <c r="A420" s="16"/>
    </row>
    <row r="421" spans="1:1" ht="30" customHeight="1" x14ac:dyDescent="0.35">
      <c r="A421" s="16"/>
    </row>
    <row r="422" spans="1:1" ht="30" customHeight="1" x14ac:dyDescent="0.35">
      <c r="A422" s="16"/>
    </row>
    <row r="423" spans="1:1" ht="30" customHeight="1" x14ac:dyDescent="0.35">
      <c r="A423" s="16"/>
    </row>
    <row r="424" spans="1:1" ht="30" customHeight="1" x14ac:dyDescent="0.35">
      <c r="A424" s="16"/>
    </row>
    <row r="425" spans="1:1" ht="30" customHeight="1" x14ac:dyDescent="0.35">
      <c r="A425" s="16"/>
    </row>
    <row r="426" spans="1:1" ht="30" customHeight="1" x14ac:dyDescent="0.35">
      <c r="A426" s="16"/>
    </row>
    <row r="427" spans="1:1" ht="30" customHeight="1" x14ac:dyDescent="0.35">
      <c r="A427" s="16"/>
    </row>
    <row r="428" spans="1:1" ht="30" customHeight="1" x14ac:dyDescent="0.35">
      <c r="A428" s="16"/>
    </row>
    <row r="429" spans="1:1" ht="30" customHeight="1" x14ac:dyDescent="0.35">
      <c r="A429" s="16"/>
    </row>
    <row r="430" spans="1:1" ht="30" customHeight="1" x14ac:dyDescent="0.35">
      <c r="A430" s="16"/>
    </row>
    <row r="431" spans="1:1" ht="30" customHeight="1" x14ac:dyDescent="0.35">
      <c r="A431" s="16"/>
    </row>
    <row r="432" spans="1:1" ht="30" customHeight="1" x14ac:dyDescent="0.35">
      <c r="A432" s="16"/>
    </row>
    <row r="433" spans="1:1" ht="30" customHeight="1" x14ac:dyDescent="0.35">
      <c r="A433" s="16"/>
    </row>
    <row r="434" spans="1:1" ht="30" customHeight="1" x14ac:dyDescent="0.35">
      <c r="A434" s="16"/>
    </row>
    <row r="435" spans="1:1" ht="30" customHeight="1" x14ac:dyDescent="0.35">
      <c r="A435" s="16"/>
    </row>
    <row r="436" spans="1:1" ht="30" customHeight="1" x14ac:dyDescent="0.35">
      <c r="A436" s="16"/>
    </row>
    <row r="437" spans="1:1" ht="30" customHeight="1" x14ac:dyDescent="0.35">
      <c r="A437" s="16"/>
    </row>
    <row r="438" spans="1:1" ht="30" customHeight="1" x14ac:dyDescent="0.35">
      <c r="A438" s="16"/>
    </row>
    <row r="439" spans="1:1" ht="30" customHeight="1" x14ac:dyDescent="0.35">
      <c r="A439" s="16"/>
    </row>
    <row r="440" spans="1:1" ht="30" customHeight="1" x14ac:dyDescent="0.35">
      <c r="A440" s="16"/>
    </row>
    <row r="441" spans="1:1" ht="30" customHeight="1" x14ac:dyDescent="0.35">
      <c r="A441" s="16"/>
    </row>
    <row r="442" spans="1:1" ht="30" customHeight="1" x14ac:dyDescent="0.35">
      <c r="A442" s="16"/>
    </row>
    <row r="443" spans="1:1" ht="30" customHeight="1" x14ac:dyDescent="0.35">
      <c r="A443" s="16"/>
    </row>
    <row r="444" spans="1:1" ht="30" customHeight="1" x14ac:dyDescent="0.35">
      <c r="A444" s="16"/>
    </row>
    <row r="445" spans="1:1" ht="30" customHeight="1" x14ac:dyDescent="0.35">
      <c r="A445" s="16"/>
    </row>
    <row r="446" spans="1:1" ht="30" customHeight="1" x14ac:dyDescent="0.35">
      <c r="A446" s="16"/>
    </row>
    <row r="447" spans="1:1" ht="30" customHeight="1" x14ac:dyDescent="0.35">
      <c r="A447" s="16"/>
    </row>
    <row r="448" spans="1:1" ht="30" customHeight="1" x14ac:dyDescent="0.35">
      <c r="A448" s="16"/>
    </row>
    <row r="449" spans="1:1" ht="30" customHeight="1" x14ac:dyDescent="0.35">
      <c r="A449" s="16"/>
    </row>
    <row r="450" spans="1:1" ht="30" customHeight="1" x14ac:dyDescent="0.35">
      <c r="A450" s="16"/>
    </row>
    <row r="451" spans="1:1" ht="30" customHeight="1" x14ac:dyDescent="0.35">
      <c r="A451" s="16"/>
    </row>
    <row r="452" spans="1:1" ht="30" customHeight="1" x14ac:dyDescent="0.35">
      <c r="A452" s="16"/>
    </row>
    <row r="453" spans="1:1" ht="30" customHeight="1" x14ac:dyDescent="0.35">
      <c r="A453" s="16"/>
    </row>
    <row r="454" spans="1:1" ht="30" customHeight="1" x14ac:dyDescent="0.35">
      <c r="A454" s="16"/>
    </row>
    <row r="455" spans="1:1" ht="30" customHeight="1" x14ac:dyDescent="0.35">
      <c r="A455" s="16"/>
    </row>
    <row r="456" spans="1:1" ht="30" customHeight="1" x14ac:dyDescent="0.35">
      <c r="A456" s="16"/>
    </row>
    <row r="457" spans="1:1" ht="30" customHeight="1" x14ac:dyDescent="0.35">
      <c r="A457" s="16"/>
    </row>
    <row r="458" spans="1:1" ht="30" customHeight="1" x14ac:dyDescent="0.35">
      <c r="A458" s="16"/>
    </row>
    <row r="459" spans="1:1" ht="30" customHeight="1" x14ac:dyDescent="0.35">
      <c r="A459" s="16"/>
    </row>
    <row r="460" spans="1:1" ht="30" customHeight="1" x14ac:dyDescent="0.35">
      <c r="A460" s="16"/>
    </row>
    <row r="461" spans="1:1" ht="30" customHeight="1" x14ac:dyDescent="0.35">
      <c r="A461" s="16"/>
    </row>
    <row r="462" spans="1:1" ht="30" customHeight="1" x14ac:dyDescent="0.35">
      <c r="A462" s="16"/>
    </row>
    <row r="463" spans="1:1" ht="30" customHeight="1" x14ac:dyDescent="0.35">
      <c r="A463" s="16"/>
    </row>
    <row r="464" spans="1:1" ht="30" customHeight="1" x14ac:dyDescent="0.35">
      <c r="A464" s="16"/>
    </row>
    <row r="465" spans="1:1" ht="30" customHeight="1" x14ac:dyDescent="0.35">
      <c r="A465" s="16"/>
    </row>
    <row r="466" spans="1:1" ht="30" customHeight="1" x14ac:dyDescent="0.35">
      <c r="A466" s="16"/>
    </row>
    <row r="467" spans="1:1" ht="30" customHeight="1" x14ac:dyDescent="0.35">
      <c r="A467" s="16"/>
    </row>
    <row r="468" spans="1:1" ht="30" customHeight="1" x14ac:dyDescent="0.35">
      <c r="A468" s="16"/>
    </row>
    <row r="469" spans="1:1" ht="30" customHeight="1" x14ac:dyDescent="0.35">
      <c r="A469" s="16"/>
    </row>
    <row r="470" spans="1:1" ht="30" customHeight="1" x14ac:dyDescent="0.35">
      <c r="A470" s="16"/>
    </row>
    <row r="471" spans="1:1" ht="30" customHeight="1" x14ac:dyDescent="0.35">
      <c r="A471" s="16"/>
    </row>
    <row r="472" spans="1:1" ht="30" customHeight="1" x14ac:dyDescent="0.35">
      <c r="A472" s="16"/>
    </row>
    <row r="473" spans="1:1" ht="30" customHeight="1" x14ac:dyDescent="0.35">
      <c r="A473" s="16"/>
    </row>
    <row r="474" spans="1:1" ht="30" customHeight="1" x14ac:dyDescent="0.35">
      <c r="A474" s="16"/>
    </row>
    <row r="475" spans="1:1" ht="30" customHeight="1" x14ac:dyDescent="0.35">
      <c r="A475" s="16"/>
    </row>
    <row r="476" spans="1:1" ht="30" customHeight="1" x14ac:dyDescent="0.35">
      <c r="A476" s="16"/>
    </row>
    <row r="477" spans="1:1" ht="30" customHeight="1" x14ac:dyDescent="0.35">
      <c r="A477" s="16"/>
    </row>
    <row r="478" spans="1:1" ht="30" customHeight="1" x14ac:dyDescent="0.35">
      <c r="A478" s="16"/>
    </row>
    <row r="479" spans="1:1" ht="30" customHeight="1" x14ac:dyDescent="0.35">
      <c r="A479" s="16"/>
    </row>
    <row r="480" spans="1:1" ht="30" customHeight="1" x14ac:dyDescent="0.35">
      <c r="A480" s="16"/>
    </row>
    <row r="481" spans="1:1" ht="30" customHeight="1" x14ac:dyDescent="0.35">
      <c r="A481" s="16"/>
    </row>
    <row r="482" spans="1:1" ht="30" customHeight="1" x14ac:dyDescent="0.35">
      <c r="A482" s="16"/>
    </row>
    <row r="483" spans="1:1" ht="30" customHeight="1" x14ac:dyDescent="0.35">
      <c r="A483" s="16"/>
    </row>
    <row r="484" spans="1:1" ht="30" customHeight="1" x14ac:dyDescent="0.35">
      <c r="A484" s="16"/>
    </row>
    <row r="485" spans="1:1" ht="30" customHeight="1" x14ac:dyDescent="0.35">
      <c r="A485" s="16"/>
    </row>
    <row r="486" spans="1:1" ht="30" customHeight="1" x14ac:dyDescent="0.35">
      <c r="A486" s="16"/>
    </row>
    <row r="487" spans="1:1" ht="30" customHeight="1" x14ac:dyDescent="0.35">
      <c r="A487" s="16"/>
    </row>
    <row r="488" spans="1:1" ht="30" customHeight="1" x14ac:dyDescent="0.35">
      <c r="A488" s="16"/>
    </row>
    <row r="489" spans="1:1" ht="30" customHeight="1" x14ac:dyDescent="0.35">
      <c r="A489" s="16"/>
    </row>
    <row r="490" spans="1:1" ht="30" customHeight="1" x14ac:dyDescent="0.35">
      <c r="A490" s="16"/>
    </row>
    <row r="491" spans="1:1" ht="30" customHeight="1" x14ac:dyDescent="0.35">
      <c r="A491" s="16"/>
    </row>
    <row r="492" spans="1:1" ht="30" customHeight="1" x14ac:dyDescent="0.35">
      <c r="A492" s="16"/>
    </row>
    <row r="493" spans="1:1" ht="30" customHeight="1" x14ac:dyDescent="0.35">
      <c r="A493" s="16"/>
    </row>
    <row r="494" spans="1:1" ht="30" customHeight="1" x14ac:dyDescent="0.35">
      <c r="A494" s="16"/>
    </row>
    <row r="495" spans="1:1" ht="30" customHeight="1" x14ac:dyDescent="0.35">
      <c r="A495" s="16"/>
    </row>
    <row r="496" spans="1:1" ht="30" customHeight="1" x14ac:dyDescent="0.35">
      <c r="A496" s="16"/>
    </row>
    <row r="497" spans="1:1" ht="30" customHeight="1" x14ac:dyDescent="0.35">
      <c r="A497" s="16"/>
    </row>
    <row r="498" spans="1:1" ht="30" customHeight="1" x14ac:dyDescent="0.35">
      <c r="A498" s="16"/>
    </row>
    <row r="499" spans="1:1" ht="30" customHeight="1" x14ac:dyDescent="0.35">
      <c r="A499" s="16"/>
    </row>
    <row r="500" spans="1:1" ht="30" customHeight="1" x14ac:dyDescent="0.35">
      <c r="A500" s="16"/>
    </row>
    <row r="501" spans="1:1" ht="30" customHeight="1" x14ac:dyDescent="0.35">
      <c r="A501" s="16"/>
    </row>
    <row r="502" spans="1:1" ht="30" customHeight="1" x14ac:dyDescent="0.35">
      <c r="A502" s="16"/>
    </row>
    <row r="503" spans="1:1" ht="30" customHeight="1" x14ac:dyDescent="0.35">
      <c r="A503" s="16"/>
    </row>
    <row r="504" spans="1:1" ht="30" customHeight="1" x14ac:dyDescent="0.35">
      <c r="A504" s="16"/>
    </row>
    <row r="505" spans="1:1" ht="30" customHeight="1" x14ac:dyDescent="0.35">
      <c r="A505" s="16"/>
    </row>
    <row r="506" spans="1:1" ht="30" customHeight="1" x14ac:dyDescent="0.35">
      <c r="A506" s="16"/>
    </row>
    <row r="507" spans="1:1" ht="30" customHeight="1" x14ac:dyDescent="0.35">
      <c r="A507" s="16"/>
    </row>
    <row r="508" spans="1:1" ht="30" customHeight="1" x14ac:dyDescent="0.35">
      <c r="A508" s="16"/>
    </row>
    <row r="509" spans="1:1" ht="30" customHeight="1" x14ac:dyDescent="0.35">
      <c r="A509" s="16"/>
    </row>
    <row r="510" spans="1:1" ht="30" customHeight="1" x14ac:dyDescent="0.35">
      <c r="A510" s="16"/>
    </row>
    <row r="511" spans="1:1" ht="30" customHeight="1" x14ac:dyDescent="0.35">
      <c r="A511" s="16"/>
    </row>
    <row r="512" spans="1:1" ht="30" customHeight="1" x14ac:dyDescent="0.35">
      <c r="A512" s="16"/>
    </row>
    <row r="513" spans="1:1" ht="30" customHeight="1" x14ac:dyDescent="0.35">
      <c r="A513" s="16"/>
    </row>
    <row r="514" spans="1:1" ht="30" customHeight="1" x14ac:dyDescent="0.35">
      <c r="A514" s="16"/>
    </row>
    <row r="515" spans="1:1" ht="30" customHeight="1" x14ac:dyDescent="0.35">
      <c r="A515" s="16"/>
    </row>
    <row r="516" spans="1:1" ht="30" customHeight="1" x14ac:dyDescent="0.35">
      <c r="A516" s="16"/>
    </row>
    <row r="517" spans="1:1" ht="30" customHeight="1" x14ac:dyDescent="0.35">
      <c r="A517" s="16"/>
    </row>
    <row r="518" spans="1:1" ht="30" customHeight="1" x14ac:dyDescent="0.35">
      <c r="A518" s="16"/>
    </row>
    <row r="519" spans="1:1" ht="30" customHeight="1" x14ac:dyDescent="0.35">
      <c r="A519" s="16"/>
    </row>
    <row r="520" spans="1:1" ht="30" customHeight="1" x14ac:dyDescent="0.35">
      <c r="A520" s="16"/>
    </row>
    <row r="521" spans="1:1" ht="30" customHeight="1" x14ac:dyDescent="0.35">
      <c r="A521" s="16"/>
    </row>
    <row r="522" spans="1:1" ht="30" customHeight="1" x14ac:dyDescent="0.35">
      <c r="A522" s="16"/>
    </row>
    <row r="523" spans="1:1" ht="30" customHeight="1" x14ac:dyDescent="0.35">
      <c r="A523" s="16"/>
    </row>
    <row r="524" spans="1:1" ht="30" customHeight="1" x14ac:dyDescent="0.35">
      <c r="A524" s="16"/>
    </row>
    <row r="525" spans="1:1" ht="30" customHeight="1" x14ac:dyDescent="0.35">
      <c r="A525" s="16"/>
    </row>
    <row r="526" spans="1:1" ht="30" customHeight="1" x14ac:dyDescent="0.35">
      <c r="A526" s="16"/>
    </row>
    <row r="527" spans="1:1" ht="30" customHeight="1" x14ac:dyDescent="0.35">
      <c r="A527" s="16"/>
    </row>
    <row r="528" spans="1:1" ht="30" customHeight="1" x14ac:dyDescent="0.35">
      <c r="A528" s="16"/>
    </row>
    <row r="529" spans="1:1" ht="30" customHeight="1" x14ac:dyDescent="0.35">
      <c r="A529" s="16"/>
    </row>
    <row r="530" spans="1:1" ht="30" customHeight="1" x14ac:dyDescent="0.35">
      <c r="A530" s="16"/>
    </row>
    <row r="531" spans="1:1" ht="30" customHeight="1" x14ac:dyDescent="0.35">
      <c r="A531" s="16"/>
    </row>
    <row r="532" spans="1:1" ht="30" customHeight="1" x14ac:dyDescent="0.35">
      <c r="A532" s="16"/>
    </row>
    <row r="533" spans="1:1" ht="30" customHeight="1" x14ac:dyDescent="0.35">
      <c r="A533" s="16"/>
    </row>
    <row r="534" spans="1:1" ht="30" customHeight="1" x14ac:dyDescent="0.35">
      <c r="A534" s="16"/>
    </row>
    <row r="535" spans="1:1" ht="30" customHeight="1" x14ac:dyDescent="0.35">
      <c r="A535" s="16"/>
    </row>
    <row r="536" spans="1:1" ht="30" customHeight="1" x14ac:dyDescent="0.35">
      <c r="A536" s="16"/>
    </row>
    <row r="537" spans="1:1" ht="30" customHeight="1" x14ac:dyDescent="0.35">
      <c r="A537" s="16"/>
    </row>
    <row r="538" spans="1:1" ht="30" customHeight="1" x14ac:dyDescent="0.35">
      <c r="A538" s="16"/>
    </row>
    <row r="539" spans="1:1" ht="30" customHeight="1" x14ac:dyDescent="0.35">
      <c r="A539" s="16"/>
    </row>
    <row r="540" spans="1:1" ht="30" customHeight="1" x14ac:dyDescent="0.35">
      <c r="A540" s="16"/>
    </row>
    <row r="541" spans="1:1" ht="30" customHeight="1" x14ac:dyDescent="0.35">
      <c r="A541" s="16"/>
    </row>
    <row r="542" spans="1:1" ht="30" customHeight="1" x14ac:dyDescent="0.35">
      <c r="A542" s="16"/>
    </row>
    <row r="543" spans="1:1" ht="30" customHeight="1" x14ac:dyDescent="0.35">
      <c r="A543" s="16"/>
    </row>
    <row r="544" spans="1:1" ht="30" customHeight="1" x14ac:dyDescent="0.35">
      <c r="A544" s="16"/>
    </row>
    <row r="545" spans="1:1" ht="30" customHeight="1" x14ac:dyDescent="0.35">
      <c r="A545" s="16"/>
    </row>
    <row r="546" spans="1:1" ht="30" customHeight="1" x14ac:dyDescent="0.35">
      <c r="A546" s="16"/>
    </row>
    <row r="547" spans="1:1" ht="30" customHeight="1" x14ac:dyDescent="0.35">
      <c r="A547" s="16"/>
    </row>
    <row r="548" spans="1:1" ht="30" customHeight="1" x14ac:dyDescent="0.35">
      <c r="A548" s="16"/>
    </row>
    <row r="549" spans="1:1" ht="30" customHeight="1" x14ac:dyDescent="0.35">
      <c r="A549" s="16"/>
    </row>
    <row r="550" spans="1:1" ht="30" customHeight="1" x14ac:dyDescent="0.35">
      <c r="A550" s="16"/>
    </row>
    <row r="551" spans="1:1" ht="30" customHeight="1" x14ac:dyDescent="0.35">
      <c r="A551" s="16"/>
    </row>
    <row r="552" spans="1:1" ht="30" customHeight="1" x14ac:dyDescent="0.35">
      <c r="A552" s="16"/>
    </row>
    <row r="553" spans="1:1" ht="30" customHeight="1" x14ac:dyDescent="0.35">
      <c r="A553" s="16"/>
    </row>
    <row r="554" spans="1:1" ht="30" customHeight="1" x14ac:dyDescent="0.35">
      <c r="A554" s="16"/>
    </row>
    <row r="555" spans="1:1" ht="30" customHeight="1" x14ac:dyDescent="0.35">
      <c r="A555" s="16"/>
    </row>
    <row r="556" spans="1:1" ht="30" customHeight="1" x14ac:dyDescent="0.35">
      <c r="A556" s="16"/>
    </row>
    <row r="557" spans="1:1" ht="30" customHeight="1" x14ac:dyDescent="0.35">
      <c r="A557" s="16"/>
    </row>
    <row r="558" spans="1:1" ht="30" customHeight="1" x14ac:dyDescent="0.35">
      <c r="A558" s="16"/>
    </row>
    <row r="559" spans="1:1" ht="30" customHeight="1" x14ac:dyDescent="0.35">
      <c r="A559" s="16"/>
    </row>
    <row r="560" spans="1:1" ht="30" customHeight="1" x14ac:dyDescent="0.35">
      <c r="A560" s="16"/>
    </row>
    <row r="561" spans="1:1" ht="30" customHeight="1" x14ac:dyDescent="0.35">
      <c r="A561" s="16"/>
    </row>
    <row r="562" spans="1:1" ht="30" customHeight="1" x14ac:dyDescent="0.35">
      <c r="A562" s="16"/>
    </row>
    <row r="563" spans="1:1" ht="30" customHeight="1" x14ac:dyDescent="0.35">
      <c r="A563" s="16"/>
    </row>
    <row r="564" spans="1:1" ht="30" customHeight="1" x14ac:dyDescent="0.35">
      <c r="A564" s="16"/>
    </row>
    <row r="565" spans="1:1" ht="30" customHeight="1" x14ac:dyDescent="0.35">
      <c r="A565" s="16"/>
    </row>
    <row r="566" spans="1:1" ht="30" customHeight="1" x14ac:dyDescent="0.35">
      <c r="A566" s="16"/>
    </row>
    <row r="567" spans="1:1" ht="30" customHeight="1" x14ac:dyDescent="0.35">
      <c r="A567" s="16"/>
    </row>
    <row r="568" spans="1:1" ht="30" customHeight="1" x14ac:dyDescent="0.35">
      <c r="A568" s="16"/>
    </row>
    <row r="569" spans="1:1" ht="30" customHeight="1" x14ac:dyDescent="0.35">
      <c r="A569" s="16"/>
    </row>
    <row r="570" spans="1:1" ht="30" customHeight="1" x14ac:dyDescent="0.35">
      <c r="A570" s="16"/>
    </row>
    <row r="571" spans="1:1" ht="30" customHeight="1" x14ac:dyDescent="0.35">
      <c r="A571" s="16"/>
    </row>
    <row r="572" spans="1:1" ht="30" customHeight="1" x14ac:dyDescent="0.35">
      <c r="A572" s="16"/>
    </row>
    <row r="573" spans="1:1" ht="30" customHeight="1" x14ac:dyDescent="0.35">
      <c r="A573" s="16"/>
    </row>
    <row r="574" spans="1:1" ht="30" customHeight="1" x14ac:dyDescent="0.35">
      <c r="A574" s="16"/>
    </row>
    <row r="575" spans="1:1" ht="30" customHeight="1" x14ac:dyDescent="0.35">
      <c r="A575" s="16"/>
    </row>
    <row r="576" spans="1:1" ht="30" customHeight="1" x14ac:dyDescent="0.35">
      <c r="A576" s="16"/>
    </row>
    <row r="577" spans="1:1" ht="30" customHeight="1" x14ac:dyDescent="0.35">
      <c r="A577" s="16"/>
    </row>
    <row r="578" spans="1:1" ht="30" customHeight="1" x14ac:dyDescent="0.35">
      <c r="A578" s="16"/>
    </row>
    <row r="579" spans="1:1" ht="30" customHeight="1" x14ac:dyDescent="0.35">
      <c r="A579" s="16"/>
    </row>
    <row r="580" spans="1:1" ht="30" customHeight="1" x14ac:dyDescent="0.35">
      <c r="A580" s="16"/>
    </row>
    <row r="581" spans="1:1" ht="30" customHeight="1" x14ac:dyDescent="0.35">
      <c r="A581" s="16"/>
    </row>
    <row r="582" spans="1:1" ht="30" customHeight="1" x14ac:dyDescent="0.35">
      <c r="A582" s="16"/>
    </row>
    <row r="583" spans="1:1" ht="30" customHeight="1" x14ac:dyDescent="0.35">
      <c r="A583" s="16"/>
    </row>
    <row r="584" spans="1:1" ht="30" customHeight="1" x14ac:dyDescent="0.35">
      <c r="A584" s="16"/>
    </row>
    <row r="585" spans="1:1" ht="30" customHeight="1" x14ac:dyDescent="0.35">
      <c r="A585" s="16"/>
    </row>
    <row r="586" spans="1:1" ht="30" customHeight="1" x14ac:dyDescent="0.35">
      <c r="A586" s="16"/>
    </row>
    <row r="587" spans="1:1" ht="30" customHeight="1" x14ac:dyDescent="0.35">
      <c r="A587" s="16"/>
    </row>
    <row r="588" spans="1:1" ht="30" customHeight="1" x14ac:dyDescent="0.35">
      <c r="A588" s="16"/>
    </row>
    <row r="589" spans="1:1" ht="30" customHeight="1" x14ac:dyDescent="0.35">
      <c r="A589" s="16"/>
    </row>
    <row r="590" spans="1:1" ht="30" customHeight="1" x14ac:dyDescent="0.35">
      <c r="A590" s="16"/>
    </row>
    <row r="591" spans="1:1" ht="30" customHeight="1" x14ac:dyDescent="0.35">
      <c r="A591" s="16"/>
    </row>
    <row r="592" spans="1:1" ht="30" customHeight="1" x14ac:dyDescent="0.35">
      <c r="A592" s="16"/>
    </row>
    <row r="593" spans="1:1" ht="30" customHeight="1" x14ac:dyDescent="0.35">
      <c r="A593" s="16"/>
    </row>
    <row r="594" spans="1:1" ht="30" customHeight="1" x14ac:dyDescent="0.35">
      <c r="A594" s="16"/>
    </row>
    <row r="595" spans="1:1" ht="30" customHeight="1" x14ac:dyDescent="0.35">
      <c r="A595" s="16"/>
    </row>
    <row r="596" spans="1:1" ht="30" customHeight="1" x14ac:dyDescent="0.35">
      <c r="A596" s="16"/>
    </row>
    <row r="597" spans="1:1" ht="30" customHeight="1" x14ac:dyDescent="0.35">
      <c r="A597" s="16"/>
    </row>
    <row r="598" spans="1:1" ht="30" customHeight="1" x14ac:dyDescent="0.35">
      <c r="A598" s="16"/>
    </row>
    <row r="599" spans="1:1" ht="30" customHeight="1" x14ac:dyDescent="0.35">
      <c r="A599" s="16"/>
    </row>
    <row r="600" spans="1:1" ht="30" customHeight="1" x14ac:dyDescent="0.35">
      <c r="A600" s="16"/>
    </row>
    <row r="601" spans="1:1" ht="30" customHeight="1" x14ac:dyDescent="0.35">
      <c r="A601" s="16"/>
    </row>
    <row r="602" spans="1:1" ht="30" customHeight="1" x14ac:dyDescent="0.35">
      <c r="A602" s="16"/>
    </row>
    <row r="603" spans="1:1" ht="30" customHeight="1" x14ac:dyDescent="0.35">
      <c r="A603" s="16"/>
    </row>
    <row r="604" spans="1:1" ht="30" customHeight="1" x14ac:dyDescent="0.35">
      <c r="A604" s="16"/>
    </row>
    <row r="605" spans="1:1" ht="30" customHeight="1" x14ac:dyDescent="0.35">
      <c r="A605" s="16"/>
    </row>
    <row r="606" spans="1:1" ht="30" customHeight="1" x14ac:dyDescent="0.35">
      <c r="A606" s="16"/>
    </row>
    <row r="607" spans="1:1" ht="30" customHeight="1" x14ac:dyDescent="0.35">
      <c r="A607" s="16"/>
    </row>
    <row r="608" spans="1:1" ht="30" customHeight="1" x14ac:dyDescent="0.35">
      <c r="A608" s="16"/>
    </row>
    <row r="609" spans="1:1" ht="30" customHeight="1" x14ac:dyDescent="0.35">
      <c r="A609" s="16"/>
    </row>
    <row r="610" spans="1:1" ht="30" customHeight="1" x14ac:dyDescent="0.35">
      <c r="A610" s="16"/>
    </row>
    <row r="611" spans="1:1" ht="30" customHeight="1" x14ac:dyDescent="0.35">
      <c r="A611" s="16"/>
    </row>
    <row r="612" spans="1:1" ht="30" customHeight="1" x14ac:dyDescent="0.35">
      <c r="A612" s="16"/>
    </row>
    <row r="613" spans="1:1" ht="30" customHeight="1" x14ac:dyDescent="0.35">
      <c r="A613" s="16"/>
    </row>
    <row r="614" spans="1:1" ht="30" customHeight="1" x14ac:dyDescent="0.35">
      <c r="A614" s="16"/>
    </row>
    <row r="615" spans="1:1" ht="30" customHeight="1" x14ac:dyDescent="0.35">
      <c r="A615" s="16"/>
    </row>
    <row r="616" spans="1:1" ht="30" customHeight="1" x14ac:dyDescent="0.35">
      <c r="A616" s="16"/>
    </row>
    <row r="617" spans="1:1" ht="30" customHeight="1" x14ac:dyDescent="0.35">
      <c r="A617" s="16"/>
    </row>
    <row r="618" spans="1:1" ht="30" customHeight="1" x14ac:dyDescent="0.35">
      <c r="A618" s="16"/>
    </row>
    <row r="619" spans="1:1" ht="30" customHeight="1" x14ac:dyDescent="0.35">
      <c r="A619" s="16"/>
    </row>
    <row r="620" spans="1:1" ht="30" customHeight="1" x14ac:dyDescent="0.35">
      <c r="A620" s="16"/>
    </row>
    <row r="621" spans="1:1" ht="30" customHeight="1" x14ac:dyDescent="0.35">
      <c r="A621" s="16"/>
    </row>
    <row r="622" spans="1:1" ht="30" customHeight="1" x14ac:dyDescent="0.35">
      <c r="A622" s="16"/>
    </row>
    <row r="623" spans="1:1" ht="30" customHeight="1" x14ac:dyDescent="0.35">
      <c r="A623" s="16"/>
    </row>
    <row r="624" spans="1:1" ht="30" customHeight="1" x14ac:dyDescent="0.35">
      <c r="A624" s="16"/>
    </row>
    <row r="625" spans="1:1" ht="30" customHeight="1" x14ac:dyDescent="0.35">
      <c r="A625" s="16"/>
    </row>
    <row r="626" spans="1:1" ht="30" customHeight="1" x14ac:dyDescent="0.35">
      <c r="A626" s="16"/>
    </row>
    <row r="627" spans="1:1" ht="30" customHeight="1" x14ac:dyDescent="0.35">
      <c r="A627" s="16"/>
    </row>
    <row r="628" spans="1:1" ht="30" customHeight="1" x14ac:dyDescent="0.35">
      <c r="A628" s="16"/>
    </row>
    <row r="629" spans="1:1" ht="30" customHeight="1" x14ac:dyDescent="0.35">
      <c r="A629" s="16"/>
    </row>
    <row r="630" spans="1:1" ht="30" customHeight="1" x14ac:dyDescent="0.35">
      <c r="A630" s="16"/>
    </row>
    <row r="631" spans="1:1" ht="30" customHeight="1" x14ac:dyDescent="0.35">
      <c r="A631" s="16"/>
    </row>
    <row r="632" spans="1:1" ht="30" customHeight="1" x14ac:dyDescent="0.35">
      <c r="A632" s="16"/>
    </row>
    <row r="633" spans="1:1" ht="30" customHeight="1" x14ac:dyDescent="0.35">
      <c r="A633" s="16"/>
    </row>
    <row r="634" spans="1:1" ht="30" customHeight="1" x14ac:dyDescent="0.35">
      <c r="A634" s="16"/>
    </row>
    <row r="635" spans="1:1" ht="30" customHeight="1" x14ac:dyDescent="0.35">
      <c r="A635" s="16"/>
    </row>
    <row r="636" spans="1:1" ht="30" customHeight="1" x14ac:dyDescent="0.35">
      <c r="A636" s="16"/>
    </row>
    <row r="637" spans="1:1" ht="30" customHeight="1" x14ac:dyDescent="0.35">
      <c r="A637" s="16"/>
    </row>
    <row r="638" spans="1:1" ht="30" customHeight="1" x14ac:dyDescent="0.35">
      <c r="A638" s="16"/>
    </row>
    <row r="639" spans="1:1" ht="30" customHeight="1" x14ac:dyDescent="0.35">
      <c r="A639" s="16"/>
    </row>
    <row r="640" spans="1:1" ht="30" customHeight="1" x14ac:dyDescent="0.35">
      <c r="A640" s="16"/>
    </row>
    <row r="641" spans="1:1" ht="30" customHeight="1" x14ac:dyDescent="0.35">
      <c r="A641" s="16"/>
    </row>
    <row r="642" spans="1:1" ht="30" customHeight="1" x14ac:dyDescent="0.35">
      <c r="A642" s="16"/>
    </row>
    <row r="643" spans="1:1" ht="30" customHeight="1" x14ac:dyDescent="0.35">
      <c r="A643" s="16"/>
    </row>
    <row r="644" spans="1:1" ht="30" customHeight="1" x14ac:dyDescent="0.35">
      <c r="A644" s="16"/>
    </row>
    <row r="645" spans="1:1" ht="30" customHeight="1" x14ac:dyDescent="0.35">
      <c r="A645" s="16"/>
    </row>
    <row r="646" spans="1:1" ht="30" customHeight="1" x14ac:dyDescent="0.35">
      <c r="A646" s="16"/>
    </row>
    <row r="647" spans="1:1" ht="30" customHeight="1" x14ac:dyDescent="0.35">
      <c r="A647" s="16"/>
    </row>
    <row r="648" spans="1:1" ht="30" customHeight="1" x14ac:dyDescent="0.35">
      <c r="A648" s="16"/>
    </row>
    <row r="649" spans="1:1" ht="30" customHeight="1" x14ac:dyDescent="0.35">
      <c r="A649" s="16"/>
    </row>
    <row r="650" spans="1:1" ht="30" customHeight="1" x14ac:dyDescent="0.35">
      <c r="A650" s="16"/>
    </row>
    <row r="651" spans="1:1" ht="30" customHeight="1" x14ac:dyDescent="0.35">
      <c r="A651" s="16"/>
    </row>
    <row r="652" spans="1:1" ht="30" customHeight="1" x14ac:dyDescent="0.35">
      <c r="A652" s="16"/>
    </row>
    <row r="653" spans="1:1" ht="30" customHeight="1" x14ac:dyDescent="0.35">
      <c r="A653" s="16"/>
    </row>
    <row r="654" spans="1:1" ht="30" customHeight="1" x14ac:dyDescent="0.35">
      <c r="A654" s="16"/>
    </row>
    <row r="655" spans="1:1" ht="30" customHeight="1" x14ac:dyDescent="0.35">
      <c r="A655" s="16"/>
    </row>
    <row r="656" spans="1:1" ht="30" customHeight="1" x14ac:dyDescent="0.35">
      <c r="A656" s="16"/>
    </row>
    <row r="657" spans="1:1" ht="30" customHeight="1" x14ac:dyDescent="0.35">
      <c r="A657" s="16"/>
    </row>
    <row r="658" spans="1:1" ht="30" customHeight="1" x14ac:dyDescent="0.35">
      <c r="A658" s="16"/>
    </row>
    <row r="659" spans="1:1" ht="30" customHeight="1" x14ac:dyDescent="0.35">
      <c r="A659" s="16"/>
    </row>
    <row r="660" spans="1:1" ht="30" customHeight="1" x14ac:dyDescent="0.35">
      <c r="A660" s="16"/>
    </row>
    <row r="661" spans="1:1" ht="30" customHeight="1" x14ac:dyDescent="0.35">
      <c r="A661" s="16"/>
    </row>
    <row r="662" spans="1:1" ht="30" customHeight="1" x14ac:dyDescent="0.35">
      <c r="A662" s="16"/>
    </row>
    <row r="663" spans="1:1" ht="30" customHeight="1" x14ac:dyDescent="0.35">
      <c r="A663" s="16"/>
    </row>
    <row r="664" spans="1:1" ht="30" customHeight="1" x14ac:dyDescent="0.35">
      <c r="A664" s="16"/>
    </row>
    <row r="665" spans="1:1" ht="30" customHeight="1" x14ac:dyDescent="0.35">
      <c r="A665" s="16"/>
    </row>
    <row r="666" spans="1:1" ht="30" customHeight="1" x14ac:dyDescent="0.35">
      <c r="A666" s="16"/>
    </row>
    <row r="667" spans="1:1" ht="30" customHeight="1" x14ac:dyDescent="0.35">
      <c r="A667" s="16"/>
    </row>
    <row r="668" spans="1:1" ht="30" customHeight="1" x14ac:dyDescent="0.35">
      <c r="A668" s="16"/>
    </row>
    <row r="669" spans="1:1" ht="30" customHeight="1" x14ac:dyDescent="0.35">
      <c r="A669" s="16"/>
    </row>
    <row r="670" spans="1:1" ht="30" customHeight="1" x14ac:dyDescent="0.35">
      <c r="A670" s="16"/>
    </row>
    <row r="671" spans="1:1" ht="30" customHeight="1" x14ac:dyDescent="0.35">
      <c r="A671" s="16"/>
    </row>
    <row r="672" spans="1:1" ht="30" customHeight="1" x14ac:dyDescent="0.35">
      <c r="A672" s="16"/>
    </row>
    <row r="673" spans="1:1" ht="30" customHeight="1" x14ac:dyDescent="0.35">
      <c r="A673" s="16"/>
    </row>
    <row r="674" spans="1:1" ht="30" customHeight="1" x14ac:dyDescent="0.35">
      <c r="A674" s="16"/>
    </row>
    <row r="675" spans="1:1" ht="30" customHeight="1" x14ac:dyDescent="0.35">
      <c r="A675" s="16"/>
    </row>
    <row r="676" spans="1:1" ht="30" customHeight="1" x14ac:dyDescent="0.35">
      <c r="A676" s="16"/>
    </row>
    <row r="677" spans="1:1" ht="30" customHeight="1" x14ac:dyDescent="0.35">
      <c r="A677" s="16"/>
    </row>
    <row r="678" spans="1:1" ht="30" customHeight="1" x14ac:dyDescent="0.35">
      <c r="A678" s="16"/>
    </row>
    <row r="679" spans="1:1" ht="30" customHeight="1" x14ac:dyDescent="0.35">
      <c r="A679" s="16"/>
    </row>
    <row r="680" spans="1:1" ht="30" customHeight="1" x14ac:dyDescent="0.35">
      <c r="A680" s="16"/>
    </row>
    <row r="681" spans="1:1" ht="30" customHeight="1" x14ac:dyDescent="0.35">
      <c r="A681" s="16"/>
    </row>
    <row r="682" spans="1:1" ht="30" customHeight="1" x14ac:dyDescent="0.35">
      <c r="A682" s="16"/>
    </row>
    <row r="683" spans="1:1" ht="30" customHeight="1" x14ac:dyDescent="0.35">
      <c r="A683" s="16"/>
    </row>
    <row r="684" spans="1:1" ht="30" customHeight="1" x14ac:dyDescent="0.35">
      <c r="A684" s="16"/>
    </row>
    <row r="685" spans="1:1" ht="30" customHeight="1" x14ac:dyDescent="0.35">
      <c r="A685" s="16"/>
    </row>
    <row r="686" spans="1:1" ht="30" customHeight="1" x14ac:dyDescent="0.35">
      <c r="A686" s="16"/>
    </row>
    <row r="687" spans="1:1" ht="30" customHeight="1" x14ac:dyDescent="0.35">
      <c r="A687" s="16"/>
    </row>
    <row r="688" spans="1:1" ht="30" customHeight="1" x14ac:dyDescent="0.35">
      <c r="A688" s="16"/>
    </row>
    <row r="689" spans="1:1" ht="30" customHeight="1" x14ac:dyDescent="0.35">
      <c r="A689" s="16"/>
    </row>
    <row r="690" spans="1:1" ht="30" customHeight="1" x14ac:dyDescent="0.35">
      <c r="A690" s="16"/>
    </row>
    <row r="691" spans="1:1" ht="30" customHeight="1" x14ac:dyDescent="0.35">
      <c r="A691" s="16"/>
    </row>
    <row r="692" spans="1:1" ht="30" customHeight="1" x14ac:dyDescent="0.35">
      <c r="A692" s="16"/>
    </row>
    <row r="693" spans="1:1" ht="30" customHeight="1" x14ac:dyDescent="0.35">
      <c r="A693" s="16"/>
    </row>
    <row r="694" spans="1:1" ht="30" customHeight="1" x14ac:dyDescent="0.35">
      <c r="A694" s="16"/>
    </row>
    <row r="695" spans="1:1" ht="30" customHeight="1" x14ac:dyDescent="0.35">
      <c r="A695" s="16"/>
    </row>
    <row r="696" spans="1:1" ht="30" customHeight="1" x14ac:dyDescent="0.35">
      <c r="A696" s="16"/>
    </row>
    <row r="697" spans="1:1" ht="30" customHeight="1" x14ac:dyDescent="0.35">
      <c r="A697" s="16"/>
    </row>
    <row r="698" spans="1:1" ht="30" customHeight="1" x14ac:dyDescent="0.35">
      <c r="A698" s="16"/>
    </row>
    <row r="699" spans="1:1" ht="30" customHeight="1" x14ac:dyDescent="0.35">
      <c r="A699" s="16"/>
    </row>
    <row r="700" spans="1:1" ht="30" customHeight="1" x14ac:dyDescent="0.35">
      <c r="A700" s="16"/>
    </row>
    <row r="701" spans="1:1" ht="30" customHeight="1" x14ac:dyDescent="0.35">
      <c r="A701" s="16"/>
    </row>
    <row r="702" spans="1:1" ht="30" customHeight="1" x14ac:dyDescent="0.35">
      <c r="A702" s="16"/>
    </row>
    <row r="703" spans="1:1" ht="30" customHeight="1" x14ac:dyDescent="0.35">
      <c r="A703" s="16"/>
    </row>
    <row r="704" spans="1:1" ht="30" customHeight="1" x14ac:dyDescent="0.35">
      <c r="A704" s="16"/>
    </row>
    <row r="705" spans="1:1" ht="30" customHeight="1" x14ac:dyDescent="0.35">
      <c r="A705" s="16"/>
    </row>
    <row r="706" spans="1:1" ht="30" customHeight="1" x14ac:dyDescent="0.35">
      <c r="A706" s="16"/>
    </row>
    <row r="707" spans="1:1" ht="30" customHeight="1" x14ac:dyDescent="0.35">
      <c r="A707" s="16"/>
    </row>
    <row r="708" spans="1:1" ht="30" customHeight="1" x14ac:dyDescent="0.35">
      <c r="A708" s="16"/>
    </row>
    <row r="709" spans="1:1" ht="30" customHeight="1" x14ac:dyDescent="0.35">
      <c r="A709" s="16"/>
    </row>
    <row r="710" spans="1:1" ht="30" customHeight="1" x14ac:dyDescent="0.35">
      <c r="A710" s="16"/>
    </row>
    <row r="711" spans="1:1" ht="30" customHeight="1" x14ac:dyDescent="0.35">
      <c r="A711" s="16"/>
    </row>
    <row r="712" spans="1:1" ht="30" customHeight="1" x14ac:dyDescent="0.35">
      <c r="A712" s="16"/>
    </row>
    <row r="713" spans="1:1" ht="30" customHeight="1" x14ac:dyDescent="0.35">
      <c r="A713" s="16"/>
    </row>
    <row r="714" spans="1:1" ht="30" customHeight="1" x14ac:dyDescent="0.35">
      <c r="A714" s="16"/>
    </row>
    <row r="715" spans="1:1" ht="30" customHeight="1" x14ac:dyDescent="0.35">
      <c r="A715" s="16"/>
    </row>
    <row r="716" spans="1:1" ht="30" customHeight="1" x14ac:dyDescent="0.35">
      <c r="A716" s="16"/>
    </row>
    <row r="717" spans="1:1" ht="30" customHeight="1" x14ac:dyDescent="0.35">
      <c r="A717" s="16"/>
    </row>
    <row r="718" spans="1:1" ht="30" customHeight="1" x14ac:dyDescent="0.35">
      <c r="A718" s="16"/>
    </row>
    <row r="719" spans="1:1" ht="30" customHeight="1" x14ac:dyDescent="0.35">
      <c r="A719" s="16"/>
    </row>
    <row r="720" spans="1:1" ht="30" customHeight="1" x14ac:dyDescent="0.35">
      <c r="A720" s="16"/>
    </row>
    <row r="721" spans="1:1" ht="30" customHeight="1" x14ac:dyDescent="0.35">
      <c r="A721" s="16"/>
    </row>
    <row r="722" spans="1:1" ht="30" customHeight="1" x14ac:dyDescent="0.35">
      <c r="A722" s="16"/>
    </row>
    <row r="723" spans="1:1" ht="30" customHeight="1" x14ac:dyDescent="0.35">
      <c r="A723" s="16"/>
    </row>
    <row r="724" spans="1:1" ht="30" customHeight="1" x14ac:dyDescent="0.35">
      <c r="A724" s="16"/>
    </row>
    <row r="725" spans="1:1" ht="30" customHeight="1" x14ac:dyDescent="0.35">
      <c r="A725" s="16"/>
    </row>
    <row r="726" spans="1:1" ht="30" customHeight="1" x14ac:dyDescent="0.35">
      <c r="A726" s="16"/>
    </row>
    <row r="727" spans="1:1" ht="30" customHeight="1" x14ac:dyDescent="0.35">
      <c r="A727" s="16"/>
    </row>
    <row r="728" spans="1:1" ht="30" customHeight="1" x14ac:dyDescent="0.35">
      <c r="A728" s="16"/>
    </row>
    <row r="729" spans="1:1" ht="30" customHeight="1" x14ac:dyDescent="0.35">
      <c r="A729" s="16"/>
    </row>
    <row r="730" spans="1:1" ht="30" customHeight="1" x14ac:dyDescent="0.35">
      <c r="A730" s="16"/>
    </row>
    <row r="731" spans="1:1" ht="30" customHeight="1" x14ac:dyDescent="0.35">
      <c r="A731" s="16"/>
    </row>
    <row r="732" spans="1:1" ht="30" customHeight="1" x14ac:dyDescent="0.35">
      <c r="A732" s="16"/>
    </row>
    <row r="733" spans="1:1" ht="30" customHeight="1" x14ac:dyDescent="0.35">
      <c r="A733" s="16"/>
    </row>
    <row r="734" spans="1:1" ht="30" customHeight="1" x14ac:dyDescent="0.35">
      <c r="A734" s="16"/>
    </row>
    <row r="735" spans="1:1" ht="30" customHeight="1" x14ac:dyDescent="0.35">
      <c r="A735" s="16"/>
    </row>
    <row r="736" spans="1:1" ht="30" customHeight="1" x14ac:dyDescent="0.35">
      <c r="A736" s="16"/>
    </row>
    <row r="737" spans="1:1" ht="30" customHeight="1" x14ac:dyDescent="0.35">
      <c r="A737" s="16"/>
    </row>
    <row r="738" spans="1:1" ht="30" customHeight="1" x14ac:dyDescent="0.35">
      <c r="A738" s="16"/>
    </row>
    <row r="739" spans="1:1" ht="30" customHeight="1" x14ac:dyDescent="0.35">
      <c r="A739" s="16"/>
    </row>
    <row r="740" spans="1:1" ht="30" customHeight="1" x14ac:dyDescent="0.35">
      <c r="A740" s="16"/>
    </row>
    <row r="741" spans="1:1" ht="30" customHeight="1" x14ac:dyDescent="0.35">
      <c r="A741" s="16"/>
    </row>
    <row r="742" spans="1:1" ht="30" customHeight="1" x14ac:dyDescent="0.35">
      <c r="A742" s="16"/>
    </row>
    <row r="743" spans="1:1" ht="30" customHeight="1" x14ac:dyDescent="0.35">
      <c r="A743" s="16"/>
    </row>
    <row r="744" spans="1:1" ht="30" customHeight="1" x14ac:dyDescent="0.35">
      <c r="A744" s="16"/>
    </row>
    <row r="745" spans="1:1" ht="30" customHeight="1" x14ac:dyDescent="0.35">
      <c r="A745" s="16"/>
    </row>
    <row r="746" spans="1:1" ht="30" customHeight="1" x14ac:dyDescent="0.35">
      <c r="A746" s="16"/>
    </row>
    <row r="747" spans="1:1" ht="30" customHeight="1" x14ac:dyDescent="0.35">
      <c r="A747" s="16"/>
    </row>
    <row r="748" spans="1:1" ht="30" customHeight="1" x14ac:dyDescent="0.35">
      <c r="A748" s="16"/>
    </row>
    <row r="749" spans="1:1" ht="30" customHeight="1" x14ac:dyDescent="0.35">
      <c r="A749" s="16"/>
    </row>
    <row r="750" spans="1:1" ht="30" customHeight="1" x14ac:dyDescent="0.35">
      <c r="A750" s="16"/>
    </row>
    <row r="751" spans="1:1" ht="30" customHeight="1" x14ac:dyDescent="0.35">
      <c r="A751" s="16"/>
    </row>
    <row r="752" spans="1:1" ht="30" customHeight="1" x14ac:dyDescent="0.35">
      <c r="A752" s="16"/>
    </row>
    <row r="753" spans="1:1" ht="30" customHeight="1" x14ac:dyDescent="0.35">
      <c r="A753" s="16"/>
    </row>
    <row r="754" spans="1:1" ht="30" customHeight="1" x14ac:dyDescent="0.35">
      <c r="A754" s="16"/>
    </row>
    <row r="755" spans="1:1" ht="30" customHeight="1" x14ac:dyDescent="0.35">
      <c r="A755" s="16"/>
    </row>
    <row r="756" spans="1:1" ht="30" customHeight="1" x14ac:dyDescent="0.35">
      <c r="A756" s="16"/>
    </row>
    <row r="757" spans="1:1" ht="30" customHeight="1" x14ac:dyDescent="0.35">
      <c r="A757" s="16"/>
    </row>
    <row r="758" spans="1:1" ht="30" customHeight="1" x14ac:dyDescent="0.35">
      <c r="A758" s="16"/>
    </row>
    <row r="759" spans="1:1" ht="30" customHeight="1" x14ac:dyDescent="0.35">
      <c r="A759" s="16"/>
    </row>
    <row r="760" spans="1:1" ht="30" customHeight="1" x14ac:dyDescent="0.35">
      <c r="A760" s="16"/>
    </row>
    <row r="761" spans="1:1" ht="30" customHeight="1" x14ac:dyDescent="0.35">
      <c r="A761" s="16"/>
    </row>
    <row r="762" spans="1:1" ht="30" customHeight="1" x14ac:dyDescent="0.35">
      <c r="A762" s="16"/>
    </row>
    <row r="763" spans="1:1" ht="30" customHeight="1" x14ac:dyDescent="0.35">
      <c r="A763" s="16"/>
    </row>
    <row r="764" spans="1:1" ht="30" customHeight="1" x14ac:dyDescent="0.35">
      <c r="A764" s="16"/>
    </row>
    <row r="765" spans="1:1" ht="30" customHeight="1" x14ac:dyDescent="0.35">
      <c r="A765" s="16"/>
    </row>
    <row r="766" spans="1:1" ht="30" customHeight="1" x14ac:dyDescent="0.35">
      <c r="A766" s="16"/>
    </row>
    <row r="767" spans="1:1" ht="30" customHeight="1" x14ac:dyDescent="0.35">
      <c r="A767" s="16"/>
    </row>
    <row r="768" spans="1:1" ht="30" customHeight="1" x14ac:dyDescent="0.35">
      <c r="A768" s="16"/>
    </row>
    <row r="769" spans="1:1" ht="30" customHeight="1" x14ac:dyDescent="0.35">
      <c r="A769" s="16"/>
    </row>
    <row r="770" spans="1:1" ht="30" customHeight="1" x14ac:dyDescent="0.35">
      <c r="A770" s="16"/>
    </row>
    <row r="771" spans="1:1" ht="30" customHeight="1" x14ac:dyDescent="0.35">
      <c r="A771" s="16"/>
    </row>
    <row r="772" spans="1:1" ht="30" customHeight="1" x14ac:dyDescent="0.35">
      <c r="A772" s="16"/>
    </row>
    <row r="773" spans="1:1" ht="30" customHeight="1" x14ac:dyDescent="0.35">
      <c r="A773" s="16"/>
    </row>
    <row r="774" spans="1:1" ht="30" customHeight="1" x14ac:dyDescent="0.35">
      <c r="A774" s="16"/>
    </row>
    <row r="775" spans="1:1" ht="30" customHeight="1" x14ac:dyDescent="0.35">
      <c r="A775" s="16"/>
    </row>
    <row r="776" spans="1:1" ht="30" customHeight="1" x14ac:dyDescent="0.35">
      <c r="A776" s="16"/>
    </row>
    <row r="777" spans="1:1" ht="30" customHeight="1" x14ac:dyDescent="0.35">
      <c r="A777" s="16"/>
    </row>
    <row r="778" spans="1:1" ht="30" customHeight="1" x14ac:dyDescent="0.35">
      <c r="A778" s="16"/>
    </row>
    <row r="779" spans="1:1" ht="30" customHeight="1" x14ac:dyDescent="0.35">
      <c r="A779" s="16"/>
    </row>
    <row r="780" spans="1:1" ht="30" customHeight="1" x14ac:dyDescent="0.35">
      <c r="A780" s="16"/>
    </row>
    <row r="781" spans="1:1" ht="30" customHeight="1" x14ac:dyDescent="0.35">
      <c r="A781" s="16"/>
    </row>
    <row r="782" spans="1:1" ht="30" customHeight="1" x14ac:dyDescent="0.35">
      <c r="A782" s="16"/>
    </row>
    <row r="783" spans="1:1" ht="30" customHeight="1" x14ac:dyDescent="0.35">
      <c r="A783" s="16"/>
    </row>
    <row r="784" spans="1:1" ht="30" customHeight="1" x14ac:dyDescent="0.35">
      <c r="A784" s="16"/>
    </row>
    <row r="785" spans="1:1" ht="30" customHeight="1" x14ac:dyDescent="0.35">
      <c r="A785" s="16"/>
    </row>
    <row r="786" spans="1:1" ht="30" customHeight="1" x14ac:dyDescent="0.35">
      <c r="A786" s="16"/>
    </row>
    <row r="787" spans="1:1" ht="30" customHeight="1" x14ac:dyDescent="0.35">
      <c r="A787" s="16"/>
    </row>
    <row r="788" spans="1:1" ht="30" customHeight="1" x14ac:dyDescent="0.35">
      <c r="A788" s="16"/>
    </row>
    <row r="789" spans="1:1" ht="30" customHeight="1" x14ac:dyDescent="0.35">
      <c r="A789" s="16"/>
    </row>
    <row r="790" spans="1:1" ht="30" customHeight="1" x14ac:dyDescent="0.35">
      <c r="A790" s="16"/>
    </row>
    <row r="791" spans="1:1" ht="30" customHeight="1" x14ac:dyDescent="0.35">
      <c r="A791" s="16"/>
    </row>
    <row r="792" spans="1:1" ht="30" customHeight="1" x14ac:dyDescent="0.35">
      <c r="A792" s="16"/>
    </row>
    <row r="793" spans="1:1" ht="30" customHeight="1" x14ac:dyDescent="0.35">
      <c r="A793" s="16"/>
    </row>
    <row r="794" spans="1:1" ht="30" customHeight="1" x14ac:dyDescent="0.35">
      <c r="A794" s="16"/>
    </row>
    <row r="795" spans="1:1" ht="30" customHeight="1" x14ac:dyDescent="0.35">
      <c r="A795" s="16"/>
    </row>
    <row r="796" spans="1:1" ht="30" customHeight="1" x14ac:dyDescent="0.35">
      <c r="A796" s="16"/>
    </row>
    <row r="797" spans="1:1" ht="30" customHeight="1" x14ac:dyDescent="0.35">
      <c r="A797" s="16"/>
    </row>
    <row r="798" spans="1:1" ht="30" customHeight="1" x14ac:dyDescent="0.35">
      <c r="A798" s="16"/>
    </row>
    <row r="799" spans="1:1" ht="30" customHeight="1" x14ac:dyDescent="0.35">
      <c r="A799" s="16"/>
    </row>
    <row r="800" spans="1:1" ht="30" customHeight="1" x14ac:dyDescent="0.35">
      <c r="A800" s="16"/>
    </row>
    <row r="801" spans="1:1" ht="30" customHeight="1" x14ac:dyDescent="0.35">
      <c r="A801" s="16"/>
    </row>
    <row r="802" spans="1:1" ht="30" customHeight="1" x14ac:dyDescent="0.35">
      <c r="A802" s="16"/>
    </row>
    <row r="803" spans="1:1" ht="30" customHeight="1" x14ac:dyDescent="0.35">
      <c r="A803" s="16"/>
    </row>
    <row r="804" spans="1:1" ht="30" customHeight="1" x14ac:dyDescent="0.35">
      <c r="A804" s="16"/>
    </row>
    <row r="805" spans="1:1" ht="30" customHeight="1" x14ac:dyDescent="0.35">
      <c r="A805" s="16"/>
    </row>
    <row r="806" spans="1:1" ht="30" customHeight="1" x14ac:dyDescent="0.35">
      <c r="A806" s="16"/>
    </row>
    <row r="807" spans="1:1" ht="30" customHeight="1" x14ac:dyDescent="0.35">
      <c r="A807" s="16"/>
    </row>
    <row r="808" spans="1:1" ht="30" customHeight="1" x14ac:dyDescent="0.35">
      <c r="A808" s="16"/>
    </row>
    <row r="809" spans="1:1" ht="30" customHeight="1" x14ac:dyDescent="0.35">
      <c r="A809" s="16"/>
    </row>
    <row r="810" spans="1:1" ht="30" customHeight="1" x14ac:dyDescent="0.35">
      <c r="A810" s="16"/>
    </row>
    <row r="811" spans="1:1" ht="30" customHeight="1" x14ac:dyDescent="0.35">
      <c r="A811" s="16"/>
    </row>
    <row r="812" spans="1:1" ht="30" customHeight="1" x14ac:dyDescent="0.35">
      <c r="A812" s="16"/>
    </row>
    <row r="813" spans="1:1" ht="30" customHeight="1" x14ac:dyDescent="0.35">
      <c r="A813" s="16"/>
    </row>
    <row r="814" spans="1:1" ht="30" customHeight="1" x14ac:dyDescent="0.35">
      <c r="A814" s="16"/>
    </row>
    <row r="815" spans="1:1" ht="30" customHeight="1" x14ac:dyDescent="0.35">
      <c r="A815" s="16"/>
    </row>
    <row r="816" spans="1:1" ht="30" customHeight="1" x14ac:dyDescent="0.35">
      <c r="A816" s="16"/>
    </row>
    <row r="817" spans="1:1" ht="30" customHeight="1" x14ac:dyDescent="0.35">
      <c r="A817" s="16"/>
    </row>
    <row r="818" spans="1:1" ht="30" customHeight="1" x14ac:dyDescent="0.35">
      <c r="A818" s="16"/>
    </row>
    <row r="819" spans="1:1" ht="30" customHeight="1" x14ac:dyDescent="0.35">
      <c r="A819" s="16"/>
    </row>
    <row r="820" spans="1:1" ht="30" customHeight="1" x14ac:dyDescent="0.35">
      <c r="A820" s="16"/>
    </row>
    <row r="821" spans="1:1" ht="30" customHeight="1" x14ac:dyDescent="0.35">
      <c r="A821" s="16"/>
    </row>
    <row r="822" spans="1:1" ht="30" customHeight="1" x14ac:dyDescent="0.35">
      <c r="A822" s="16"/>
    </row>
    <row r="823" spans="1:1" ht="30" customHeight="1" x14ac:dyDescent="0.35">
      <c r="A823" s="16"/>
    </row>
    <row r="824" spans="1:1" ht="30" customHeight="1" x14ac:dyDescent="0.35">
      <c r="A824" s="16"/>
    </row>
    <row r="825" spans="1:1" ht="30" customHeight="1" x14ac:dyDescent="0.35">
      <c r="A825" s="16"/>
    </row>
    <row r="826" spans="1:1" ht="30" customHeight="1" x14ac:dyDescent="0.35">
      <c r="A826" s="16"/>
    </row>
    <row r="827" spans="1:1" ht="30" customHeight="1" x14ac:dyDescent="0.35">
      <c r="A827" s="16"/>
    </row>
    <row r="828" spans="1:1" ht="30" customHeight="1" x14ac:dyDescent="0.35">
      <c r="A828" s="16"/>
    </row>
    <row r="829" spans="1:1" ht="30" customHeight="1" x14ac:dyDescent="0.35">
      <c r="A829" s="16"/>
    </row>
    <row r="830" spans="1:1" ht="30" customHeight="1" x14ac:dyDescent="0.35">
      <c r="A830" s="16"/>
    </row>
    <row r="831" spans="1:1" ht="30" customHeight="1" x14ac:dyDescent="0.35">
      <c r="A831" s="16"/>
    </row>
    <row r="832" spans="1:1" ht="30" customHeight="1" x14ac:dyDescent="0.35">
      <c r="A832" s="16"/>
    </row>
    <row r="833" spans="1:1" ht="30" customHeight="1" x14ac:dyDescent="0.35">
      <c r="A833" s="16"/>
    </row>
    <row r="834" spans="1:1" ht="30" customHeight="1" x14ac:dyDescent="0.35">
      <c r="A834" s="16"/>
    </row>
    <row r="835" spans="1:1" ht="30" customHeight="1" x14ac:dyDescent="0.35">
      <c r="A835" s="16"/>
    </row>
    <row r="836" spans="1:1" ht="30" customHeight="1" x14ac:dyDescent="0.35">
      <c r="A836" s="16"/>
    </row>
    <row r="837" spans="1:1" ht="30" customHeight="1" x14ac:dyDescent="0.35">
      <c r="A837" s="16"/>
    </row>
    <row r="838" spans="1:1" ht="30" customHeight="1" x14ac:dyDescent="0.35">
      <c r="A838" s="16"/>
    </row>
    <row r="839" spans="1:1" ht="30" customHeight="1" x14ac:dyDescent="0.35">
      <c r="A839" s="16"/>
    </row>
    <row r="840" spans="1:1" ht="30" customHeight="1" x14ac:dyDescent="0.35">
      <c r="A840" s="16"/>
    </row>
    <row r="841" spans="1:1" ht="30" customHeight="1" x14ac:dyDescent="0.35">
      <c r="A841" s="16"/>
    </row>
    <row r="842" spans="1:1" ht="30" customHeight="1" x14ac:dyDescent="0.35">
      <c r="A842" s="16"/>
    </row>
    <row r="843" spans="1:1" ht="30" customHeight="1" x14ac:dyDescent="0.35">
      <c r="A843" s="16"/>
    </row>
    <row r="844" spans="1:1" ht="30" customHeight="1" x14ac:dyDescent="0.35">
      <c r="A844" s="16"/>
    </row>
    <row r="845" spans="1:1" ht="30" customHeight="1" x14ac:dyDescent="0.35">
      <c r="A845" s="16"/>
    </row>
    <row r="846" spans="1:1" ht="30" customHeight="1" x14ac:dyDescent="0.35">
      <c r="A846" s="16"/>
    </row>
    <row r="847" spans="1:1" ht="30" customHeight="1" x14ac:dyDescent="0.35">
      <c r="A847" s="16"/>
    </row>
    <row r="848" spans="1:1" ht="30" customHeight="1" x14ac:dyDescent="0.35">
      <c r="A848" s="16"/>
    </row>
    <row r="849" spans="1:1" ht="30" customHeight="1" x14ac:dyDescent="0.35">
      <c r="A849" s="16"/>
    </row>
    <row r="850" spans="1:1" ht="30" customHeight="1" x14ac:dyDescent="0.35">
      <c r="A850" s="16"/>
    </row>
    <row r="851" spans="1:1" ht="30" customHeight="1" x14ac:dyDescent="0.35">
      <c r="A851" s="16"/>
    </row>
    <row r="852" spans="1:1" ht="30" customHeight="1" x14ac:dyDescent="0.35">
      <c r="A852" s="16"/>
    </row>
    <row r="853" spans="1:1" ht="30" customHeight="1" x14ac:dyDescent="0.35">
      <c r="A853" s="16"/>
    </row>
    <row r="854" spans="1:1" ht="30" customHeight="1" x14ac:dyDescent="0.35">
      <c r="A854" s="16"/>
    </row>
    <row r="855" spans="1:1" ht="30" customHeight="1" x14ac:dyDescent="0.35">
      <c r="A855" s="16"/>
    </row>
    <row r="856" spans="1:1" ht="30" customHeight="1" x14ac:dyDescent="0.35">
      <c r="A856" s="16"/>
    </row>
    <row r="857" spans="1:1" ht="30" customHeight="1" x14ac:dyDescent="0.35">
      <c r="A857" s="16"/>
    </row>
    <row r="858" spans="1:1" ht="30" customHeight="1" x14ac:dyDescent="0.35">
      <c r="A858" s="16"/>
    </row>
    <row r="859" spans="1:1" ht="30" customHeight="1" x14ac:dyDescent="0.35">
      <c r="A859" s="16"/>
    </row>
    <row r="860" spans="1:1" ht="30" customHeight="1" x14ac:dyDescent="0.35">
      <c r="A860" s="16"/>
    </row>
    <row r="861" spans="1:1" ht="30" customHeight="1" x14ac:dyDescent="0.35">
      <c r="A861" s="16"/>
    </row>
    <row r="862" spans="1:1" ht="30" customHeight="1" x14ac:dyDescent="0.35">
      <c r="A862" s="16"/>
    </row>
    <row r="863" spans="1:1" ht="30" customHeight="1" x14ac:dyDescent="0.35">
      <c r="A863" s="16"/>
    </row>
    <row r="864" spans="1:1" ht="30" customHeight="1" x14ac:dyDescent="0.35">
      <c r="A864" s="16"/>
    </row>
    <row r="865" spans="1:1" ht="30" customHeight="1" x14ac:dyDescent="0.35">
      <c r="A865" s="16"/>
    </row>
    <row r="866" spans="1:1" ht="30" customHeight="1" x14ac:dyDescent="0.35">
      <c r="A866" s="16"/>
    </row>
    <row r="867" spans="1:1" ht="30" customHeight="1" x14ac:dyDescent="0.35">
      <c r="A867" s="16"/>
    </row>
    <row r="868" spans="1:1" ht="30" customHeight="1" x14ac:dyDescent="0.35">
      <c r="A868" s="16"/>
    </row>
    <row r="869" spans="1:1" ht="30" customHeight="1" x14ac:dyDescent="0.35">
      <c r="A869" s="16"/>
    </row>
    <row r="870" spans="1:1" ht="30" customHeight="1" x14ac:dyDescent="0.35">
      <c r="A870" s="16"/>
    </row>
    <row r="871" spans="1:1" ht="30" customHeight="1" x14ac:dyDescent="0.35">
      <c r="A871" s="16"/>
    </row>
    <row r="872" spans="1:1" ht="30" customHeight="1" x14ac:dyDescent="0.35">
      <c r="A872" s="16"/>
    </row>
    <row r="873" spans="1:1" ht="30" customHeight="1" x14ac:dyDescent="0.35">
      <c r="A873" s="16"/>
    </row>
    <row r="874" spans="1:1" ht="30" customHeight="1" x14ac:dyDescent="0.35">
      <c r="A874" s="16"/>
    </row>
    <row r="875" spans="1:1" ht="30" customHeight="1" x14ac:dyDescent="0.35">
      <c r="A875" s="16"/>
    </row>
    <row r="876" spans="1:1" ht="30" customHeight="1" x14ac:dyDescent="0.35">
      <c r="A876" s="16"/>
    </row>
    <row r="877" spans="1:1" ht="30" customHeight="1" x14ac:dyDescent="0.35">
      <c r="A877" s="16"/>
    </row>
    <row r="878" spans="1:1" ht="30" customHeight="1" x14ac:dyDescent="0.35">
      <c r="A878" s="16"/>
    </row>
    <row r="879" spans="1:1" ht="30" customHeight="1" x14ac:dyDescent="0.35">
      <c r="A879" s="16"/>
    </row>
    <row r="880" spans="1:1" ht="30" customHeight="1" x14ac:dyDescent="0.35">
      <c r="A880" s="16"/>
    </row>
    <row r="881" spans="1:1" ht="30" customHeight="1" x14ac:dyDescent="0.35">
      <c r="A881" s="16"/>
    </row>
    <row r="882" spans="1:1" ht="30" customHeight="1" x14ac:dyDescent="0.35">
      <c r="A882" s="16"/>
    </row>
    <row r="883" spans="1:1" ht="30" customHeight="1" x14ac:dyDescent="0.35">
      <c r="A883" s="16"/>
    </row>
    <row r="884" spans="1:1" ht="30" customHeight="1" x14ac:dyDescent="0.35">
      <c r="A884" s="16"/>
    </row>
    <row r="885" spans="1:1" ht="30" customHeight="1" x14ac:dyDescent="0.35">
      <c r="A885" s="16"/>
    </row>
    <row r="886" spans="1:1" ht="30" customHeight="1" x14ac:dyDescent="0.35">
      <c r="A886" s="16"/>
    </row>
    <row r="887" spans="1:1" ht="30" customHeight="1" x14ac:dyDescent="0.35">
      <c r="A887" s="16"/>
    </row>
    <row r="888" spans="1:1" ht="30" customHeight="1" x14ac:dyDescent="0.35">
      <c r="A888" s="16"/>
    </row>
    <row r="889" spans="1:1" ht="30" customHeight="1" x14ac:dyDescent="0.35">
      <c r="A889" s="16"/>
    </row>
    <row r="890" spans="1:1" ht="30" customHeight="1" x14ac:dyDescent="0.35">
      <c r="A890" s="16"/>
    </row>
    <row r="891" spans="1:1" ht="30" customHeight="1" x14ac:dyDescent="0.35">
      <c r="A891" s="16"/>
    </row>
    <row r="892" spans="1:1" ht="30" customHeight="1" x14ac:dyDescent="0.35">
      <c r="A892" s="16"/>
    </row>
    <row r="893" spans="1:1" ht="30" customHeight="1" x14ac:dyDescent="0.35">
      <c r="A893" s="16"/>
    </row>
    <row r="894" spans="1:1" ht="30" customHeight="1" x14ac:dyDescent="0.35">
      <c r="A894" s="16"/>
    </row>
    <row r="895" spans="1:1" ht="30" customHeight="1" x14ac:dyDescent="0.35">
      <c r="A895" s="16"/>
    </row>
    <row r="896" spans="1:1" ht="30" customHeight="1" x14ac:dyDescent="0.35">
      <c r="A896" s="16"/>
    </row>
    <row r="897" spans="1:1" ht="30" customHeight="1" x14ac:dyDescent="0.35">
      <c r="A897" s="16"/>
    </row>
    <row r="898" spans="1:1" ht="30" customHeight="1" x14ac:dyDescent="0.35">
      <c r="A898" s="16"/>
    </row>
    <row r="899" spans="1:1" ht="30" customHeight="1" x14ac:dyDescent="0.35">
      <c r="A899" s="16"/>
    </row>
    <row r="900" spans="1:1" ht="30" customHeight="1" x14ac:dyDescent="0.35">
      <c r="A900" s="16"/>
    </row>
    <row r="901" spans="1:1" ht="30" customHeight="1" x14ac:dyDescent="0.35">
      <c r="A901" s="16"/>
    </row>
    <row r="902" spans="1:1" ht="30" customHeight="1" x14ac:dyDescent="0.35">
      <c r="A902" s="16"/>
    </row>
    <row r="903" spans="1:1" ht="30" customHeight="1" x14ac:dyDescent="0.35">
      <c r="A903" s="16"/>
    </row>
    <row r="904" spans="1:1" ht="30" customHeight="1" x14ac:dyDescent="0.35">
      <c r="A904" s="16"/>
    </row>
    <row r="905" spans="1:1" ht="30" customHeight="1" x14ac:dyDescent="0.35">
      <c r="A905" s="16"/>
    </row>
    <row r="906" spans="1:1" ht="30" customHeight="1" x14ac:dyDescent="0.35">
      <c r="A906" s="16"/>
    </row>
    <row r="907" spans="1:1" ht="30" customHeight="1" x14ac:dyDescent="0.35">
      <c r="A907" s="16"/>
    </row>
    <row r="908" spans="1:1" ht="30" customHeight="1" x14ac:dyDescent="0.35">
      <c r="A908" s="16"/>
    </row>
    <row r="909" spans="1:1" ht="30" customHeight="1" x14ac:dyDescent="0.35">
      <c r="A909" s="16"/>
    </row>
    <row r="910" spans="1:1" ht="30" customHeight="1" x14ac:dyDescent="0.35">
      <c r="A910" s="16"/>
    </row>
    <row r="911" spans="1:1" ht="30" customHeight="1" x14ac:dyDescent="0.35">
      <c r="A911" s="16"/>
    </row>
    <row r="912" spans="1:1" ht="30" customHeight="1" x14ac:dyDescent="0.35">
      <c r="A912" s="16"/>
    </row>
    <row r="913" spans="1:1" ht="30" customHeight="1" x14ac:dyDescent="0.35">
      <c r="A913" s="16"/>
    </row>
    <row r="914" spans="1:1" ht="30" customHeight="1" x14ac:dyDescent="0.35">
      <c r="A914" s="16"/>
    </row>
    <row r="915" spans="1:1" ht="30" customHeight="1" x14ac:dyDescent="0.35">
      <c r="A915" s="16"/>
    </row>
    <row r="916" spans="1:1" ht="30" customHeight="1" x14ac:dyDescent="0.35">
      <c r="A916" s="16"/>
    </row>
    <row r="917" spans="1:1" ht="30" customHeight="1" x14ac:dyDescent="0.35">
      <c r="A917" s="16"/>
    </row>
    <row r="918" spans="1:1" ht="30" customHeight="1" x14ac:dyDescent="0.35">
      <c r="A918" s="16"/>
    </row>
    <row r="919" spans="1:1" ht="30" customHeight="1" x14ac:dyDescent="0.35">
      <c r="A919" s="16"/>
    </row>
    <row r="920" spans="1:1" ht="30" customHeight="1" x14ac:dyDescent="0.35">
      <c r="A920" s="16"/>
    </row>
    <row r="921" spans="1:1" ht="30" customHeight="1" x14ac:dyDescent="0.35">
      <c r="A921" s="16"/>
    </row>
    <row r="922" spans="1:1" ht="30" customHeight="1" x14ac:dyDescent="0.35">
      <c r="A922" s="16"/>
    </row>
    <row r="923" spans="1:1" ht="30" customHeight="1" x14ac:dyDescent="0.35">
      <c r="A923" s="16"/>
    </row>
    <row r="924" spans="1:1" ht="30" customHeight="1" x14ac:dyDescent="0.35">
      <c r="A924" s="16"/>
    </row>
    <row r="925" spans="1:1" ht="30" customHeight="1" x14ac:dyDescent="0.35">
      <c r="A925" s="16"/>
    </row>
    <row r="926" spans="1:1" ht="30" customHeight="1" x14ac:dyDescent="0.35">
      <c r="A926" s="16"/>
    </row>
    <row r="927" spans="1:1" ht="30" customHeight="1" x14ac:dyDescent="0.35">
      <c r="A927" s="16"/>
    </row>
    <row r="928" spans="1:1" ht="30" customHeight="1" x14ac:dyDescent="0.35">
      <c r="A928" s="16"/>
    </row>
    <row r="929" spans="1:1" ht="30" customHeight="1" x14ac:dyDescent="0.35">
      <c r="A929" s="16"/>
    </row>
    <row r="930" spans="1:1" ht="30" customHeight="1" x14ac:dyDescent="0.35">
      <c r="A930" s="16"/>
    </row>
    <row r="931" spans="1:1" ht="30" customHeight="1" x14ac:dyDescent="0.35">
      <c r="A931" s="16"/>
    </row>
    <row r="932" spans="1:1" ht="30" customHeight="1" x14ac:dyDescent="0.35">
      <c r="A932" s="16"/>
    </row>
    <row r="933" spans="1:1" ht="30" customHeight="1" x14ac:dyDescent="0.35">
      <c r="A933" s="16"/>
    </row>
    <row r="934" spans="1:1" ht="30" customHeight="1" x14ac:dyDescent="0.35">
      <c r="A934" s="16"/>
    </row>
    <row r="935" spans="1:1" ht="30" customHeight="1" x14ac:dyDescent="0.35">
      <c r="A935" s="16"/>
    </row>
    <row r="936" spans="1:1" ht="30" customHeight="1" x14ac:dyDescent="0.35">
      <c r="A936" s="16"/>
    </row>
    <row r="937" spans="1:1" ht="30" customHeight="1" x14ac:dyDescent="0.35">
      <c r="A937" s="16"/>
    </row>
    <row r="938" spans="1:1" ht="30" customHeight="1" x14ac:dyDescent="0.35">
      <c r="A938" s="16"/>
    </row>
    <row r="939" spans="1:1" ht="30" customHeight="1" x14ac:dyDescent="0.35">
      <c r="A939" s="16"/>
    </row>
    <row r="940" spans="1:1" ht="30" customHeight="1" x14ac:dyDescent="0.35">
      <c r="A940" s="16"/>
    </row>
    <row r="941" spans="1:1" ht="30" customHeight="1" x14ac:dyDescent="0.35">
      <c r="A941" s="16"/>
    </row>
    <row r="942" spans="1:1" ht="30" customHeight="1" x14ac:dyDescent="0.35">
      <c r="A942" s="16"/>
    </row>
    <row r="943" spans="1:1" ht="30" customHeight="1" x14ac:dyDescent="0.35">
      <c r="A943" s="16"/>
    </row>
    <row r="944" spans="1:1" ht="30" customHeight="1" x14ac:dyDescent="0.35">
      <c r="A944" s="16"/>
    </row>
    <row r="945" spans="1:1" ht="30" customHeight="1" x14ac:dyDescent="0.35">
      <c r="A945" s="16"/>
    </row>
    <row r="946" spans="1:1" ht="30" customHeight="1" x14ac:dyDescent="0.35">
      <c r="A946" s="16"/>
    </row>
    <row r="947" spans="1:1" ht="30" customHeight="1" x14ac:dyDescent="0.35">
      <c r="A947" s="16"/>
    </row>
    <row r="948" spans="1:1" ht="30" customHeight="1" x14ac:dyDescent="0.35">
      <c r="A948" s="16"/>
    </row>
    <row r="949" spans="1:1" ht="30" customHeight="1" x14ac:dyDescent="0.35">
      <c r="A949" s="16"/>
    </row>
    <row r="950" spans="1:1" ht="30" customHeight="1" x14ac:dyDescent="0.35">
      <c r="A950" s="16"/>
    </row>
    <row r="951" spans="1:1" ht="30" customHeight="1" x14ac:dyDescent="0.35">
      <c r="A951" s="16"/>
    </row>
    <row r="952" spans="1:1" ht="30" customHeight="1" x14ac:dyDescent="0.35">
      <c r="A952" s="16"/>
    </row>
    <row r="953" spans="1:1" ht="30" customHeight="1" x14ac:dyDescent="0.35">
      <c r="A953" s="16"/>
    </row>
    <row r="954" spans="1:1" ht="30" customHeight="1" x14ac:dyDescent="0.35">
      <c r="A954" s="16"/>
    </row>
    <row r="955" spans="1:1" ht="30" customHeight="1" x14ac:dyDescent="0.35">
      <c r="A955" s="16"/>
    </row>
    <row r="956" spans="1:1" ht="30" customHeight="1" x14ac:dyDescent="0.35">
      <c r="A956" s="16"/>
    </row>
    <row r="957" spans="1:1" ht="30" customHeight="1" x14ac:dyDescent="0.35">
      <c r="A957" s="16"/>
    </row>
    <row r="958" spans="1:1" ht="30" customHeight="1" x14ac:dyDescent="0.35">
      <c r="A958" s="16"/>
    </row>
    <row r="959" spans="1:1" ht="30" customHeight="1" x14ac:dyDescent="0.35">
      <c r="A959" s="16"/>
    </row>
    <row r="960" spans="1:1" ht="30" customHeight="1" x14ac:dyDescent="0.35">
      <c r="A960" s="16"/>
    </row>
    <row r="961" spans="1:1" ht="30" customHeight="1" x14ac:dyDescent="0.35">
      <c r="A961" s="16"/>
    </row>
    <row r="962" spans="1:1" ht="30" customHeight="1" x14ac:dyDescent="0.35">
      <c r="A962" s="16"/>
    </row>
    <row r="963" spans="1:1" ht="30" customHeight="1" x14ac:dyDescent="0.35">
      <c r="A963" s="16"/>
    </row>
    <row r="964" spans="1:1" ht="30" customHeight="1" x14ac:dyDescent="0.35">
      <c r="A964" s="16"/>
    </row>
    <row r="965" spans="1:1" ht="30" customHeight="1" x14ac:dyDescent="0.35">
      <c r="A965" s="16"/>
    </row>
    <row r="966" spans="1:1" ht="30" customHeight="1" x14ac:dyDescent="0.35">
      <c r="A966" s="16"/>
    </row>
    <row r="967" spans="1:1" ht="30" customHeight="1" x14ac:dyDescent="0.35">
      <c r="A967" s="16"/>
    </row>
    <row r="968" spans="1:1" ht="30" customHeight="1" x14ac:dyDescent="0.35">
      <c r="A968" s="16"/>
    </row>
    <row r="969" spans="1:1" ht="30" customHeight="1" x14ac:dyDescent="0.35">
      <c r="A969" s="16"/>
    </row>
    <row r="970" spans="1:1" ht="30" customHeight="1" x14ac:dyDescent="0.35">
      <c r="A970" s="16"/>
    </row>
    <row r="971" spans="1:1" ht="30" customHeight="1" x14ac:dyDescent="0.35">
      <c r="A971" s="16"/>
    </row>
    <row r="972" spans="1:1" ht="30" customHeight="1" x14ac:dyDescent="0.35">
      <c r="A972" s="16"/>
    </row>
    <row r="973" spans="1:1" ht="30" customHeight="1" x14ac:dyDescent="0.35">
      <c r="A973" s="16"/>
    </row>
    <row r="974" spans="1:1" ht="30" customHeight="1" x14ac:dyDescent="0.35">
      <c r="A974" s="16"/>
    </row>
    <row r="975" spans="1:1" ht="30" customHeight="1" x14ac:dyDescent="0.35">
      <c r="A975" s="16"/>
    </row>
    <row r="976" spans="1:1" ht="30" customHeight="1" x14ac:dyDescent="0.35">
      <c r="A976" s="16"/>
    </row>
    <row r="977" spans="1:1" ht="30" customHeight="1" x14ac:dyDescent="0.35">
      <c r="A977" s="16"/>
    </row>
    <row r="978" spans="1:1" ht="30" customHeight="1" x14ac:dyDescent="0.35">
      <c r="A978" s="16"/>
    </row>
    <row r="979" spans="1:1" ht="30" customHeight="1" x14ac:dyDescent="0.35">
      <c r="A979" s="16"/>
    </row>
    <row r="980" spans="1:1" ht="30" customHeight="1" x14ac:dyDescent="0.35">
      <c r="A980" s="16"/>
    </row>
    <row r="981" spans="1:1" ht="30" customHeight="1" x14ac:dyDescent="0.35">
      <c r="A981" s="16"/>
    </row>
    <row r="982" spans="1:1" ht="30" customHeight="1" x14ac:dyDescent="0.35">
      <c r="A982" s="16"/>
    </row>
    <row r="983" spans="1:1" ht="30" customHeight="1" x14ac:dyDescent="0.35">
      <c r="A983" s="16"/>
    </row>
    <row r="984" spans="1:1" ht="30" customHeight="1" x14ac:dyDescent="0.35">
      <c r="A984" s="16"/>
    </row>
    <row r="985" spans="1:1" ht="30" customHeight="1" x14ac:dyDescent="0.35">
      <c r="A985" s="16"/>
    </row>
    <row r="986" spans="1:1" ht="30" customHeight="1" x14ac:dyDescent="0.35">
      <c r="A986" s="16"/>
    </row>
    <row r="987" spans="1:1" ht="30" customHeight="1" x14ac:dyDescent="0.35">
      <c r="A987" s="16"/>
    </row>
    <row r="988" spans="1:1" ht="30" customHeight="1" x14ac:dyDescent="0.35">
      <c r="A988" s="16"/>
    </row>
    <row r="989" spans="1:1" ht="30" customHeight="1" x14ac:dyDescent="0.35">
      <c r="A989" s="16"/>
    </row>
    <row r="990" spans="1:1" ht="30" customHeight="1" x14ac:dyDescent="0.35">
      <c r="A990" s="16"/>
    </row>
    <row r="991" spans="1:1" ht="30" customHeight="1" x14ac:dyDescent="0.35">
      <c r="A991" s="16"/>
    </row>
    <row r="992" spans="1:1" ht="30" customHeight="1" x14ac:dyDescent="0.35">
      <c r="A992" s="16"/>
    </row>
    <row r="993" spans="1:1" ht="30" customHeight="1" x14ac:dyDescent="0.35">
      <c r="A993" s="16"/>
    </row>
    <row r="994" spans="1:1" ht="30" customHeight="1" x14ac:dyDescent="0.35">
      <c r="A994" s="16"/>
    </row>
    <row r="995" spans="1:1" ht="30" customHeight="1" x14ac:dyDescent="0.35">
      <c r="A995" s="16"/>
    </row>
    <row r="996" spans="1:1" ht="30" customHeight="1" x14ac:dyDescent="0.35">
      <c r="A996" s="16"/>
    </row>
    <row r="997" spans="1:1" ht="30" customHeight="1" x14ac:dyDescent="0.35">
      <c r="A997" s="16"/>
    </row>
    <row r="998" spans="1:1" ht="30" customHeight="1" x14ac:dyDescent="0.35">
      <c r="A998" s="16"/>
    </row>
    <row r="999" spans="1:1" ht="30" customHeight="1" x14ac:dyDescent="0.35">
      <c r="A999" s="16"/>
    </row>
    <row r="1000" spans="1:1" ht="30" customHeight="1" x14ac:dyDescent="0.35">
      <c r="A1000" s="16"/>
    </row>
  </sheetData>
  <sheetProtection algorithmName="SHA-512" hashValue="tw1vujn4NZ6/npxEvFnPnCTffkIXC6H00JVrvupTAEqm31kHPMSOuaN4h9yCde+itZn8KVWEZGF++w2fFWt/gA==" saltValue="n/zB1sNjbepciV4cxRYaDQ==" spinCount="100000" sheet="1" objects="1" scenarios="1" selectLockedCells="1" selectUnlockedCells="1"/>
  <mergeCells count="26">
    <mergeCell ref="L4:N4"/>
    <mergeCell ref="B5:N5"/>
    <mergeCell ref="B7:N7"/>
    <mergeCell ref="B9:N9"/>
    <mergeCell ref="B14:B15"/>
    <mergeCell ref="C14:C15"/>
    <mergeCell ref="D14:D15"/>
    <mergeCell ref="E14:E15"/>
    <mergeCell ref="F14:G14"/>
    <mergeCell ref="H14:I14"/>
    <mergeCell ref="J14:K14"/>
    <mergeCell ref="L14:L15"/>
    <mergeCell ref="M14:M15"/>
    <mergeCell ref="N14:N15"/>
    <mergeCell ref="B16:B19"/>
    <mergeCell ref="N16:N19"/>
    <mergeCell ref="B32:B35"/>
    <mergeCell ref="N32:N35"/>
    <mergeCell ref="B36:B39"/>
    <mergeCell ref="N36:N39"/>
    <mergeCell ref="B20:B23"/>
    <mergeCell ref="N20:N23"/>
    <mergeCell ref="B24:B27"/>
    <mergeCell ref="N24:N27"/>
    <mergeCell ref="B28:B31"/>
    <mergeCell ref="N28:N31"/>
  </mergeCells>
  <conditionalFormatting sqref="B10:B12">
    <cfRule type="iconSet" priority="1">
      <iconSet showValue="0">
        <cfvo type="percent" val="0"/>
        <cfvo type="percent" val="33"/>
        <cfvo type="percent" val="67"/>
      </iconSet>
    </cfRule>
  </conditionalFormatting>
  <conditionalFormatting sqref="C10:C12">
    <cfRule type="iconSet" priority="2">
      <iconSet>
        <cfvo type="percent" val="0"/>
        <cfvo type="percent" val="33"/>
        <cfvo type="formula" val="$C$10"/>
      </iconSet>
    </cfRule>
  </conditionalFormatting>
  <conditionalFormatting sqref="J4:L4">
    <cfRule type="cellIs" dxfId="49" priority="9" operator="equal">
      <formula>1</formula>
    </cfRule>
  </conditionalFormatting>
  <conditionalFormatting sqref="L4">
    <cfRule type="cellIs" dxfId="48" priority="8" operator="equal">
      <formula>1</formula>
    </cfRule>
    <cfRule type="iconSet" priority="10">
      <iconSet>
        <cfvo type="percent" val="0"/>
        <cfvo type="num" val="0.7"/>
        <cfvo type="num" val="0.8" gte="0"/>
      </iconSet>
    </cfRule>
  </conditionalFormatting>
  <conditionalFormatting sqref="N16">
    <cfRule type="iconSet" priority="11">
      <iconSet>
        <cfvo type="percent" val="0"/>
        <cfvo type="num" val="0.7"/>
        <cfvo type="num" val="0.8" gte="0"/>
      </iconSet>
    </cfRule>
  </conditionalFormatting>
  <conditionalFormatting sqref="N20">
    <cfRule type="iconSet" priority="7">
      <iconSet>
        <cfvo type="percent" val="0"/>
        <cfvo type="num" val="0.7"/>
        <cfvo type="num" val="0.8" gte="0"/>
      </iconSet>
    </cfRule>
  </conditionalFormatting>
  <conditionalFormatting sqref="N24">
    <cfRule type="iconSet" priority="6">
      <iconSet>
        <cfvo type="percent" val="0"/>
        <cfvo type="num" val="0.7"/>
        <cfvo type="num" val="0.8" gte="0"/>
      </iconSet>
    </cfRule>
  </conditionalFormatting>
  <conditionalFormatting sqref="N28">
    <cfRule type="iconSet" priority="5">
      <iconSet>
        <cfvo type="percent" val="0"/>
        <cfvo type="num" val="0.7"/>
        <cfvo type="num" val="0.8" gte="0"/>
      </iconSet>
    </cfRule>
  </conditionalFormatting>
  <conditionalFormatting sqref="N32">
    <cfRule type="iconSet" priority="4">
      <iconSet>
        <cfvo type="percent" val="0"/>
        <cfvo type="num" val="0.7"/>
        <cfvo type="num" val="0.8" gte="0"/>
      </iconSet>
    </cfRule>
  </conditionalFormatting>
  <conditionalFormatting sqref="N36">
    <cfRule type="iconSet" priority="3">
      <iconSet>
        <cfvo type="percent" val="0"/>
        <cfvo type="num" val="0.7"/>
        <cfvo type="num" val="0.8" gte="0"/>
      </iconSet>
    </cfRule>
  </conditionalFormatting>
  <pageMargins left="0.15748031496062992" right="0.11811023622047245" top="0.94488188976377963" bottom="0.47244094488188981" header="0.27559055118110237" footer="0.31496062992125984"/>
  <pageSetup scale="64" orientation="landscape"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332D6-572D-461C-BC01-2B39E2E697EB}">
  <sheetPr codeName="Hoja12">
    <tabColor theme="4"/>
  </sheetPr>
  <dimension ref="A1:AZ1000"/>
  <sheetViews>
    <sheetView showGridLines="0" zoomScale="80" zoomScaleNormal="80" workbookViewId="0">
      <pane ySplit="6" topLeftCell="A7" activePane="bottomLeft" state="frozen"/>
      <selection activeCell="F15" sqref="F15:F17"/>
      <selection pane="bottomLeft"/>
    </sheetView>
  </sheetViews>
  <sheetFormatPr baseColWidth="10" defaultColWidth="3.6328125" defaultRowHeight="30" customHeight="1" x14ac:dyDescent="0.35"/>
  <cols>
    <col min="1" max="1" width="2.08984375" customWidth="1"/>
    <col min="2" max="2" width="15.08984375" style="1" customWidth="1"/>
    <col min="3" max="3" width="55.453125" style="1" customWidth="1"/>
    <col min="4" max="4" width="15.08984375" style="1" customWidth="1"/>
    <col min="5" max="5" width="19.36328125" style="1" customWidth="1"/>
    <col min="6" max="6" width="85.7265625" style="1" customWidth="1"/>
    <col min="7" max="7" width="17" style="1" customWidth="1"/>
    <col min="8" max="9" width="23" style="1" hidden="1" customWidth="1"/>
    <col min="10" max="10" width="22" style="1" hidden="1" customWidth="1"/>
    <col min="11" max="11" width="13.36328125" style="1" hidden="1" customWidth="1"/>
    <col min="12" max="12" width="22.6328125" style="1" hidden="1" customWidth="1"/>
    <col min="13" max="16384" width="3.6328125" style="1"/>
  </cols>
  <sheetData>
    <row r="1" spans="1:52" ht="6.75" customHeight="1" x14ac:dyDescent="0.35">
      <c r="A1" s="16"/>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5" customHeight="1" x14ac:dyDescent="0.35">
      <c r="A2" s="16"/>
      <c r="B2" s="2"/>
      <c r="C2" s="2"/>
      <c r="D2" s="2"/>
      <c r="E2" s="2"/>
      <c r="F2" s="2"/>
      <c r="G2" s="2"/>
      <c r="H2" s="2"/>
      <c r="I2" s="2"/>
      <c r="J2" s="2"/>
      <c r="K2" s="16"/>
      <c r="L2" s="1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x14ac:dyDescent="0.35">
      <c r="A3" s="16"/>
      <c r="B3" s="3"/>
      <c r="C3" s="3"/>
      <c r="D3" s="3"/>
      <c r="E3" s="3"/>
      <c r="F3" s="3"/>
      <c r="G3" s="3"/>
      <c r="H3" s="3"/>
      <c r="I3" s="3"/>
      <c r="J3" s="3"/>
      <c r="K3" s="3"/>
      <c r="L3" s="3"/>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5" customHeight="1" x14ac:dyDescent="0.35">
      <c r="A4" s="16"/>
      <c r="B4" s="4" t="s">
        <v>300</v>
      </c>
      <c r="C4" s="4"/>
      <c r="D4" s="4"/>
      <c r="E4" s="4"/>
      <c r="F4" s="4"/>
      <c r="G4" s="4"/>
      <c r="H4" s="5"/>
      <c r="I4" s="5"/>
      <c r="J4" s="5"/>
      <c r="K4" s="9"/>
      <c r="L4" s="6">
        <f>IFERROR(COUNTIF(L11:L69,Validación!#REF!)
/
COUNTIF(B11:B69,"Dimensión"&amp;"*"),0)</f>
        <v>0</v>
      </c>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2.5" customHeight="1" x14ac:dyDescent="0.35">
      <c r="A5" s="16"/>
      <c r="B5" s="107" t="str">
        <f>"Carrera 1: "&amp; INDEX(Datos_de_la_carrera[Nombre y grado de la carrera],1)</f>
        <v xml:space="preserve">Carrera 1: </v>
      </c>
      <c r="C5" s="107"/>
      <c r="D5" s="107"/>
      <c r="E5" s="107"/>
      <c r="F5" s="107"/>
      <c r="G5" s="107"/>
      <c r="H5" s="107"/>
      <c r="I5" s="107"/>
      <c r="J5" s="107"/>
      <c r="K5" s="107"/>
      <c r="L5" s="107"/>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x14ac:dyDescent="0.35">
      <c r="A6" s="16"/>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125.15" customHeight="1" x14ac:dyDescent="0.35">
      <c r="A7" s="16"/>
      <c r="B7" s="109" t="s">
        <v>301</v>
      </c>
      <c r="C7" s="109"/>
      <c r="D7" s="109"/>
      <c r="E7" s="109"/>
      <c r="F7" s="109"/>
      <c r="G7" s="109"/>
      <c r="H7" s="109"/>
      <c r="I7" s="109"/>
      <c r="J7" s="109"/>
      <c r="K7" s="109"/>
      <c r="L7" s="109"/>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134.15" hidden="1" customHeight="1" x14ac:dyDescent="0.35">
      <c r="A8" s="16"/>
      <c r="B8" s="111" t="s">
        <v>302</v>
      </c>
      <c r="C8" s="111"/>
      <c r="D8" s="111"/>
      <c r="E8" s="111"/>
      <c r="F8" s="111"/>
      <c r="G8" s="111"/>
      <c r="H8" s="111"/>
      <c r="I8" s="111"/>
      <c r="J8" s="111"/>
      <c r="K8" s="111"/>
      <c r="L8" s="111"/>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5.15" customHeight="1" x14ac:dyDescent="0.35">
      <c r="A9" s="16"/>
      <c r="B9" s="7"/>
      <c r="C9" s="7"/>
      <c r="D9" s="7"/>
      <c r="E9" s="7"/>
      <c r="F9" s="7"/>
      <c r="G9" s="7"/>
      <c r="H9" s="7"/>
      <c r="I9" s="7"/>
      <c r="J9" s="7"/>
      <c r="K9" s="7"/>
      <c r="L9" s="7"/>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32.5" customHeight="1" x14ac:dyDescent="0.35">
      <c r="A10" s="16"/>
      <c r="B10" s="21" t="s">
        <v>68</v>
      </c>
      <c r="C10" s="22" t="s">
        <v>69</v>
      </c>
      <c r="D10" s="22" t="s">
        <v>67</v>
      </c>
      <c r="E10" s="79" t="s">
        <v>73</v>
      </c>
      <c r="F10" s="22" t="s">
        <v>303</v>
      </c>
      <c r="G10" s="22" t="s">
        <v>304</v>
      </c>
      <c r="H10" s="79" t="s">
        <v>305</v>
      </c>
      <c r="I10" s="79" t="s">
        <v>306</v>
      </c>
      <c r="J10" s="79" t="s">
        <v>307</v>
      </c>
      <c r="K10" s="79" t="s">
        <v>308</v>
      </c>
      <c r="L10" s="68" t="s">
        <v>31</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65.65" customHeight="1" x14ac:dyDescent="0.35">
      <c r="A11" s="16"/>
      <c r="B11" s="27" t="str" cm="1">
        <f t="array" ref="B11">IFERROR(
   INDEX('2.1 Valoración de pautas C1'!$C:$C,
      _xlfn.AGGREGATE(15,
         6,
         ROW('2.1 Valoración de pautas C1'!$H$2:$H$184)/
         (('2.1 Valoración de pautas C1'!$H$2:$H$184=Validación!$J$5)+
          ('2.1 Valoración de pautas C1'!$H$2:$H$184=Validación!$J$6)),
      ROW(A1)
      )
   ),
"")</f>
        <v/>
      </c>
      <c r="C11" s="27" t="str" cm="1">
        <f t="array" ref="C1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
         )
      ),
   "")
)</f>
        <v>No debe completar esta tabla ya que no se han identificado pautas que presenten no conformidad menor o no conformidad.</v>
      </c>
      <c r="D11" s="28" t="str" cm="1">
        <f t="array" ref="D11">IFERROR(
   INDEX('2.1 Valoración de pautas C1'!$B:$B,
      _xlfn.AGGREGATE(15,
         6,
         ROW('2.1 Valoración de pautas C1'!$H$2:$H$184)/
         (('2.1 Valoración de pautas C1'!$H$2:$H$184=Validación!$J$5)+
          ('2.1 Valoración de pautas C1'!$H$2:$H$184=Validación!$J$6)),
      ROW(A1)
      )
   ),
"")</f>
        <v/>
      </c>
      <c r="E11" s="28" t="str" cm="1">
        <f t="array" ref="E11">IFERROR(
   INDEX('2.1 Valoración de pautas C1'!$H:$H,
      _xlfn.AGGREGATE(15,
         6,
         ROW('2.1 Valoración de pautas C1'!$H$2:$H$184)/
         (('2.1 Valoración de pautas C1'!$H$2:$H$184=Validación!$J$5)+
          ('2.1 Valoración de pautas C1'!$H$2:$H$184=Validación!$J$6)),
      ROW(A1)
      )
   ),
"")</f>
        <v/>
      </c>
      <c r="F11" s="29" t="str" cm="1">
        <f t="array" ref="F11">IFERROR(
   IF(
      ISNUMBER(SEARCH(Validación!$S$7, INDEX('2.1 Valoración de pautas C1'!$J:$J, _xlfn.AGGREGATE(15, 6, ROW('2.1 Valoración de pautas C1'!$H$2:$H$184)/
      (('2.1 Valoración de pautas C1'!$H$2:$H$184=Validación!$J$5)+('2.1 Valoración de pautas C1'!$H$2:$H$184=Validación!$J$6)), ROW(A1))))),
      "",
      INDEX('2.1 Valoración de pautas C1'!$J:$J, _xlfn.AGGREGATE(15, 6, ROW('2.1 Valoración de pautas C1'!$H$2:$H$184)/
      (('2.1 Valoración de pautas C1'!$H$2:$H$184=Validación!$J$5)+('2.1 Valoración de pautas C1'!$H$2:$H$184=Validación!$J$6)), ROW(A1)))
   ),
"")</f>
        <v/>
      </c>
      <c r="G11" s="30" t="str" cm="1">
        <f t="array" ref="G11">IFERROR(
   MATCH(
      D11,
      _xlfn._xlws.FILTER({"A";"B";"C";"D"},
         COUNTIF($D$11:$D$69, {"A";"B";"C";"D"})&gt;0
      ),
      0
   ),
"")</f>
        <v/>
      </c>
      <c r="H11" s="29"/>
      <c r="I11" s="29"/>
      <c r="J11" s="29"/>
      <c r="K11" s="80"/>
      <c r="L11" s="28" t="str">
        <f>IF(OR(ISBLANK(H11),ISBLANK(I11),ISBLANK(J11),ISBLANK(K11)),Validación!$B$5,Validación!$B$8)</f>
        <v>Pendiente. Por favor complete todas las columnas.</v>
      </c>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165.65" customHeight="1" x14ac:dyDescent="0.35">
      <c r="A12" s="16"/>
      <c r="B12" s="27" t="str" cm="1">
        <f t="array" ref="B12">IFERROR(
   INDEX('2.1 Valoración de pautas C1'!$C:$C,
      _xlfn.AGGREGATE(15,
         6,
         ROW('2.1 Valoración de pautas C1'!$H$2:$H$184)/
         (('2.1 Valoración de pautas C1'!$H$2:$H$184=Validación!$J$5)+
          ('2.1 Valoración de pautas C1'!$H$2:$H$184=Validación!$J$6)),
      ROW(A2)
      )
   ),
"")</f>
        <v/>
      </c>
      <c r="C12" s="27" t="str" cm="1">
        <f t="array" ref="C1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
         )
      ),
   "")
)</f>
        <v>No debe completar esta tabla ya que no se han identificado pautas que presenten no conformidad menor o no conformidad.</v>
      </c>
      <c r="D12" s="28" t="str" cm="1">
        <f t="array" ref="D12">IFERROR(
   INDEX('2.1 Valoración de pautas C1'!$B:$B,
      _xlfn.AGGREGATE(15,
         6,
         ROW('2.1 Valoración de pautas C1'!$H$2:$H$184)/
         (('2.1 Valoración de pautas C1'!$H$2:$H$184=Validación!$J$5)+
          ('2.1 Valoración de pautas C1'!$H$2:$H$184=Validación!$J$6)),
      ROW(A2)
      )
   ),
"")</f>
        <v/>
      </c>
      <c r="E12" s="28" t="str" cm="1">
        <f t="array" ref="E12">IFERROR(
   INDEX('2.1 Valoración de pautas C1'!$H:$H,
      _xlfn.AGGREGATE(15,
         6,
         ROW('2.1 Valoración de pautas C1'!$H$2:$H$184)/
         (('2.1 Valoración de pautas C1'!$H$2:$H$184=Validación!$J$5)+
          ('2.1 Valoración de pautas C1'!$H$2:$H$184=Validación!$J$6)),
      ROW(A2)
      )
   ),
"")</f>
        <v/>
      </c>
      <c r="F12" s="29" t="str" cm="1">
        <f t="array" ref="F12">IFERROR(
   IF(
      ISNUMBER(SEARCH(Validación!$S$7, INDEX('2.1 Valoración de pautas C1'!$J:$J, _xlfn.AGGREGATE(15, 6, ROW('2.1 Valoración de pautas C1'!$H$2:$H$184)/
      (('2.1 Valoración de pautas C1'!$H$2:$H$184=Validación!$J$5)+('2.1 Valoración de pautas C1'!$H$2:$H$184=Validación!$J$6)), ROW(A2))))),
      "",
      INDEX('2.1 Valoración de pautas C1'!$J:$J, _xlfn.AGGREGATE(15, 6, ROW('2.1 Valoración de pautas C1'!$H$2:$H$184)/
      (('2.1 Valoración de pautas C1'!$H$2:$H$184=Validación!$J$5)+('2.1 Valoración de pautas C1'!$H$2:$H$184=Validación!$J$6)), ROW(A2)))
   ),
"")</f>
        <v/>
      </c>
      <c r="G12" s="30" t="str" cm="1">
        <f t="array" ref="G12">IFERROR(
   MATCH(
      D12,
      _xlfn._xlws.FILTER({"A";"B";"C";"D"},
         COUNTIF($D$11:$D$69, {"A";"B";"C";"D"})&gt;0
      ),
      0
   ),
"")</f>
        <v/>
      </c>
      <c r="H12" s="29"/>
      <c r="I12" s="29"/>
      <c r="J12" s="29"/>
      <c r="K12" s="80"/>
      <c r="L12" s="28" t="str">
        <f>IF(OR(ISBLANK(H12),ISBLANK(I12),ISBLANK(J12),ISBLANK(K12)),Validación!$B$5,Validación!$B$8)</f>
        <v>Pendiente. Por favor complete todas las columnas.</v>
      </c>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165.65" customHeight="1" x14ac:dyDescent="0.35">
      <c r="A13" s="16"/>
      <c r="B13" s="27" t="str" cm="1">
        <f t="array" ref="B13">IFERROR(
   INDEX('2.1 Valoración de pautas C1'!$C:$C,
      _xlfn.AGGREGATE(15,
         6,
         ROW('2.1 Valoración de pautas C1'!$H$2:$H$184)/
         (('2.1 Valoración de pautas C1'!$H$2:$H$184=Validación!$J$5)+
          ('2.1 Valoración de pautas C1'!$H$2:$H$184=Validación!$J$6)),
      ROW(A3)
      )
   ),
"")</f>
        <v/>
      </c>
      <c r="C13" s="27" t="str" cm="1">
        <f t="array" ref="C1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
         )
      ),
   "")
)</f>
        <v>No debe completar esta tabla ya que no se han identificado pautas que presenten no conformidad menor o no conformidad.</v>
      </c>
      <c r="D13" s="28" t="str" cm="1">
        <f t="array" ref="D13">IFERROR(
   INDEX('2.1 Valoración de pautas C1'!$B:$B,
      _xlfn.AGGREGATE(15,
         6,
         ROW('2.1 Valoración de pautas C1'!$H$2:$H$184)/
         (('2.1 Valoración de pautas C1'!$H$2:$H$184=Validación!$J$5)+
          ('2.1 Valoración de pautas C1'!$H$2:$H$184=Validación!$J$6)),
      ROW(A3)
      )
   ),
"")</f>
        <v/>
      </c>
      <c r="E13" s="28" t="str" cm="1">
        <f t="array" ref="E13">IFERROR(
   INDEX('2.1 Valoración de pautas C1'!$H:$H,
      _xlfn.AGGREGATE(15,
         6,
         ROW('2.1 Valoración de pautas C1'!$H$2:$H$184)/
         (('2.1 Valoración de pautas C1'!$H$2:$H$184=Validación!$J$5)+
          ('2.1 Valoración de pautas C1'!$H$2:$H$184=Validación!$J$6)),
      ROW(A3)
      )
   ),
"")</f>
        <v/>
      </c>
      <c r="F13" s="29" t="str" cm="1">
        <f t="array" ref="F13">IFERROR(
   IF(
      ISNUMBER(SEARCH(Validación!$S$7, INDEX('2.1 Valoración de pautas C1'!$J:$J, _xlfn.AGGREGATE(15, 6, ROW('2.1 Valoración de pautas C1'!$H$2:$H$184)/
      (('2.1 Valoración de pautas C1'!$H$2:$H$184=Validación!$J$5)+('2.1 Valoración de pautas C1'!$H$2:$H$184=Validación!$J$6)), ROW(A3))))),
      "",
      INDEX('2.1 Valoración de pautas C1'!$J:$J, _xlfn.AGGREGATE(15, 6, ROW('2.1 Valoración de pautas C1'!$H$2:$H$184)/
      (('2.1 Valoración de pautas C1'!$H$2:$H$184=Validación!$J$5)+('2.1 Valoración de pautas C1'!$H$2:$H$184=Validación!$J$6)), ROW(A3)))
   ),
"")</f>
        <v/>
      </c>
      <c r="G13" s="30" t="str" cm="1">
        <f t="array" ref="G13">IFERROR(
   MATCH(
      D13,
      _xlfn._xlws.FILTER({"A";"B";"C";"D"},
         COUNTIF($D$11:$D$69, {"A";"B";"C";"D"})&gt;0
      ),
      0
   ),
"")</f>
        <v/>
      </c>
      <c r="H13" s="29"/>
      <c r="I13" s="29"/>
      <c r="J13" s="29"/>
      <c r="K13" s="80"/>
      <c r="L13" s="28" t="str">
        <f>IF(OR(ISBLANK(H13),ISBLANK(I13),ISBLANK(J13),ISBLANK(K13)),Validación!$B$5,Validación!$B$8)</f>
        <v>Pendiente. Por favor complete todas las columnas.</v>
      </c>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65.65" customHeight="1" x14ac:dyDescent="0.35">
      <c r="A14" s="16"/>
      <c r="B14" s="27" t="str" cm="1">
        <f t="array" ref="B14">IFERROR(
   INDEX('2.1 Valoración de pautas C1'!$C:$C,
      _xlfn.AGGREGATE(15,
         6,
         ROW('2.1 Valoración de pautas C1'!$H$2:$H$184)/
         (('2.1 Valoración de pautas C1'!$H$2:$H$184=Validación!$J$5)+
          ('2.1 Valoración de pautas C1'!$H$2:$H$184=Validación!$J$6)),
      ROW(A4)
      )
   ),
"")</f>
        <v/>
      </c>
      <c r="C14" s="27" t="str" cm="1">
        <f t="array" ref="C1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
         )
      ),
   "")
)</f>
        <v>No debe completar esta tabla ya que no se han identificado pautas que presenten no conformidad menor o no conformidad.</v>
      </c>
      <c r="D14" s="28" t="str" cm="1">
        <f t="array" ref="D14">IFERROR(
   INDEX('2.1 Valoración de pautas C1'!$B:$B,
      _xlfn.AGGREGATE(15,
         6,
         ROW('2.1 Valoración de pautas C1'!$H$2:$H$184)/
         (('2.1 Valoración de pautas C1'!$H$2:$H$184=Validación!$J$5)+
          ('2.1 Valoración de pautas C1'!$H$2:$H$184=Validación!$J$6)),
      ROW(A4)
      )
   ),
"")</f>
        <v/>
      </c>
      <c r="E14" s="28" t="str" cm="1">
        <f t="array" ref="E14">IFERROR(
   INDEX('2.1 Valoración de pautas C1'!$H:$H,
      _xlfn.AGGREGATE(15,
         6,
         ROW('2.1 Valoración de pautas C1'!$H$2:$H$184)/
         (('2.1 Valoración de pautas C1'!$H$2:$H$184=Validación!$J$5)+
          ('2.1 Valoración de pautas C1'!$H$2:$H$184=Validación!$J$6)),
      ROW(A4)
      )
   ),
"")</f>
        <v/>
      </c>
      <c r="F14" s="29" t="str" cm="1">
        <f t="array" ref="F14">IFERROR(
   IF(
      ISNUMBER(SEARCH(Validación!$S$7, INDEX('2.1 Valoración de pautas C1'!$J:$J, _xlfn.AGGREGATE(15, 6, ROW('2.1 Valoración de pautas C1'!$H$2:$H$184)/
      (('2.1 Valoración de pautas C1'!$H$2:$H$184=Validación!$J$5)+('2.1 Valoración de pautas C1'!$H$2:$H$184=Validación!$J$6)), ROW(A4))))),
      "",
      INDEX('2.1 Valoración de pautas C1'!$J:$J, _xlfn.AGGREGATE(15, 6, ROW('2.1 Valoración de pautas C1'!$H$2:$H$184)/
      (('2.1 Valoración de pautas C1'!$H$2:$H$184=Validación!$J$5)+('2.1 Valoración de pautas C1'!$H$2:$H$184=Validación!$J$6)), ROW(A4)))
   ),
"")</f>
        <v/>
      </c>
      <c r="G14" s="30" t="str" cm="1">
        <f t="array" ref="G14">IFERROR(
   MATCH(
      D14,
      _xlfn._xlws.FILTER({"A";"B";"C";"D"},
         COUNTIF($D$11:$D$69, {"A";"B";"C";"D"})&gt;0
      ),
      0
   ),
"")</f>
        <v/>
      </c>
      <c r="H14" s="29"/>
      <c r="I14" s="29"/>
      <c r="J14" s="29"/>
      <c r="K14" s="80"/>
      <c r="L14" s="28" t="str">
        <f>IF(OR(ISBLANK(H14),ISBLANK(I14),ISBLANK(J14),ISBLANK(K14)),Validación!$B$5,Validación!$B$8)</f>
        <v>Pendiente. Por favor complete todas las columnas.</v>
      </c>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65.65" customHeight="1" x14ac:dyDescent="0.35">
      <c r="A15" s="16"/>
      <c r="B15" s="27" t="str" cm="1">
        <f t="array" ref="B15">IFERROR(
   INDEX('2.1 Valoración de pautas C1'!$C:$C,
      _xlfn.AGGREGATE(15,
         6,
         ROW('2.1 Valoración de pautas C1'!$H$2:$H$184)/
         (('2.1 Valoración de pautas C1'!$H$2:$H$184=Validación!$J$5)+
          ('2.1 Valoración de pautas C1'!$H$2:$H$184=Validación!$J$6)),
      ROW(A5)
      )
   ),
"")</f>
        <v/>
      </c>
      <c r="C15" s="27" t="str" cm="1">
        <f t="array" ref="C1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
         )
      ),
   "")
)</f>
        <v>No debe completar esta tabla ya que no se han identificado pautas que presenten no conformidad menor o no conformidad.</v>
      </c>
      <c r="D15" s="28" t="str" cm="1">
        <f t="array" ref="D15">IFERROR(
   INDEX('2.1 Valoración de pautas C1'!$B:$B,
      _xlfn.AGGREGATE(15,
         6,
         ROW('2.1 Valoración de pautas C1'!$H$2:$H$184)/
         (('2.1 Valoración de pautas C1'!$H$2:$H$184=Validación!$J$5)+
          ('2.1 Valoración de pautas C1'!$H$2:$H$184=Validación!$J$6)),
      ROW(A5)
      )
   ),
"")</f>
        <v/>
      </c>
      <c r="E15" s="28" t="str" cm="1">
        <f t="array" ref="E15">IFERROR(
   INDEX('2.1 Valoración de pautas C1'!$H:$H,
      _xlfn.AGGREGATE(15,
         6,
         ROW('2.1 Valoración de pautas C1'!$H$2:$H$184)/
         (('2.1 Valoración de pautas C1'!$H$2:$H$184=Validación!$J$5)+
          ('2.1 Valoración de pautas C1'!$H$2:$H$184=Validación!$J$6)),
      ROW(A5)
      )
   ),
"")</f>
        <v/>
      </c>
      <c r="F15" s="29" t="str" cm="1">
        <f t="array" ref="F15">IFERROR(
   IF(
      ISNUMBER(SEARCH(Validación!$S$7, INDEX('2.1 Valoración de pautas C1'!$J:$J, _xlfn.AGGREGATE(15, 6, ROW('2.1 Valoración de pautas C1'!$H$2:$H$184)/
      (('2.1 Valoración de pautas C1'!$H$2:$H$184=Validación!$J$5)+('2.1 Valoración de pautas C1'!$H$2:$H$184=Validación!$J$6)), ROW(A5))))),
      "",
      INDEX('2.1 Valoración de pautas C1'!$J:$J, _xlfn.AGGREGATE(15, 6, ROW('2.1 Valoración de pautas C1'!$H$2:$H$184)/
      (('2.1 Valoración de pautas C1'!$H$2:$H$184=Validación!$J$5)+('2.1 Valoración de pautas C1'!$H$2:$H$184=Validación!$J$6)), ROW(A5)))
   ),
"")</f>
        <v/>
      </c>
      <c r="G15" s="30" t="str" cm="1">
        <f t="array" ref="G15">IFERROR(
   MATCH(
      D15,
      _xlfn._xlws.FILTER({"A";"B";"C";"D"},
         COUNTIF($D$11:$D$69, {"A";"B";"C";"D"})&gt;0
      ),
      0
   ),
"")</f>
        <v/>
      </c>
      <c r="H15" s="29"/>
      <c r="I15" s="29"/>
      <c r="J15" s="29"/>
      <c r="K15" s="80"/>
      <c r="L15" s="28" t="str">
        <f>IF(OR(ISBLANK(H15),ISBLANK(I15),ISBLANK(J15),ISBLANK(K15)),Validación!$B$5,Validación!$B$8)</f>
        <v>Pendiente. Por favor complete todas las columnas.</v>
      </c>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65.65" customHeight="1" x14ac:dyDescent="0.35">
      <c r="A16" s="16"/>
      <c r="B16" s="27" t="str" cm="1">
        <f t="array" ref="B16">IFERROR(
   INDEX('2.1 Valoración de pautas C1'!$C:$C,
      _xlfn.AGGREGATE(15,
         6,
         ROW('2.1 Valoración de pautas C1'!$H$2:$H$184)/
         (('2.1 Valoración de pautas C1'!$H$2:$H$184=Validación!$J$5)+
          ('2.1 Valoración de pautas C1'!$H$2:$H$184=Validación!$J$6)),
      ROW(A6)
      )
   ),
"")</f>
        <v/>
      </c>
      <c r="C16" s="27" t="str" cm="1">
        <f t="array" ref="C1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ROW(A6)
         )
      ),
   "")
)</f>
        <v>No debe completar esta tabla ya que no se han identificado pautas que presenten no conformidad menor o no conformidad.</v>
      </c>
      <c r="D16" s="28" t="str" cm="1">
        <f t="array" ref="D16">IFERROR(
   INDEX('2.1 Valoración de pautas C1'!$B:$B,
      _xlfn.AGGREGATE(15,
         6,
         ROW('2.1 Valoración de pautas C1'!$H$2:$H$184)/
         (('2.1 Valoración de pautas C1'!$H$2:$H$184=Validación!$J$5)+
          ('2.1 Valoración de pautas C1'!$H$2:$H$184=Validación!$J$6)),
      ROW(A6)
      )
   ),
"")</f>
        <v/>
      </c>
      <c r="E16" s="28" t="str" cm="1">
        <f t="array" ref="E16">IFERROR(
   INDEX('2.1 Valoración de pautas C1'!$H:$H,
      _xlfn.AGGREGATE(15,
         6,
         ROW('2.1 Valoración de pautas C1'!$H$2:$H$184)/
         (('2.1 Valoración de pautas C1'!$H$2:$H$184=Validación!$J$5)+
          ('2.1 Valoración de pautas C1'!$H$2:$H$184=Validación!$J$6)),
      ROW(A6)
      )
   ),
"")</f>
        <v/>
      </c>
      <c r="F16" s="29" t="str" cm="1">
        <f t="array" ref="F16">IFERROR(
   IF(
      ISNUMBER(SEARCH(Validación!$S$7, INDEX('2.1 Valoración de pautas C1'!$J:$J, _xlfn.AGGREGATE(15, 6, ROW('2.1 Valoración de pautas C1'!$H$2:$H$184)/
      (('2.1 Valoración de pautas C1'!$H$2:$H$184=Validación!$J$5)+('2.1 Valoración de pautas C1'!$H$2:$H$184=Validación!$J$6)), ROW(A6))))),
      "",
      INDEX('2.1 Valoración de pautas C1'!$J:$J, _xlfn.AGGREGATE(15, 6, ROW('2.1 Valoración de pautas C1'!$H$2:$H$184)/
      (('2.1 Valoración de pautas C1'!$H$2:$H$184=Validación!$J$5)+('2.1 Valoración de pautas C1'!$H$2:$H$184=Validación!$J$6)), ROW(A6)))
   ),
"")</f>
        <v/>
      </c>
      <c r="G16" s="30" t="str" cm="1">
        <f t="array" ref="G16">IFERROR(
   MATCH(
      D16,
      _xlfn._xlws.FILTER({"A";"B";"C";"D"},
         COUNTIF($D$11:$D$69, {"A";"B";"C";"D"})&gt;0
      ),
      0
   ),
"")</f>
        <v/>
      </c>
      <c r="H16" s="29"/>
      <c r="I16" s="29"/>
      <c r="J16" s="29"/>
      <c r="K16" s="80"/>
      <c r="L16" s="28" t="str">
        <f>IF(OR(ISBLANK(H16),ISBLANK(I16),ISBLANK(J16),ISBLANK(K16)),Validación!$B$5,Validación!$B$8)</f>
        <v>Pendiente. Por favor complete todas las columnas.</v>
      </c>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165.65" customHeight="1" x14ac:dyDescent="0.35">
      <c r="A17" s="16"/>
      <c r="B17" s="27" t="str" cm="1">
        <f t="array" ref="B17">IFERROR(
   INDEX('2.1 Valoración de pautas C1'!$C:$C,
      _xlfn.AGGREGATE(15,
         6,
         ROW('2.1 Valoración de pautas C1'!$H$2:$H$184)/
         (('2.1 Valoración de pautas C1'!$H$2:$H$184=Validación!$J$5)+
          ('2.1 Valoración de pautas C1'!$H$2:$H$184=Validación!$J$6)),
      ROW(A7)
      )
   ),
"")</f>
        <v/>
      </c>
      <c r="C17" s="27" t="str" cm="1">
        <f t="array" ref="C1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ROW(A7)
         )
      ),
   "")
)</f>
        <v>No debe completar esta tabla ya que no se han identificado pautas que presenten no conformidad menor o no conformidad.</v>
      </c>
      <c r="D17" s="28" t="str" cm="1">
        <f t="array" ref="D17">IFERROR(
   INDEX('2.1 Valoración de pautas C1'!$B:$B,
      _xlfn.AGGREGATE(15,
         6,
         ROW('2.1 Valoración de pautas C1'!$H$2:$H$184)/
         (('2.1 Valoración de pautas C1'!$H$2:$H$184=Validación!$J$5)+
          ('2.1 Valoración de pautas C1'!$H$2:$H$184=Validación!$J$6)),
      ROW(A7)
      )
   ),
"")</f>
        <v/>
      </c>
      <c r="E17" s="28" t="str" cm="1">
        <f t="array" ref="E17">IFERROR(
   INDEX('2.1 Valoración de pautas C1'!$H:$H,
      _xlfn.AGGREGATE(15,
         6,
         ROW('2.1 Valoración de pautas C1'!$H$2:$H$184)/
         (('2.1 Valoración de pautas C1'!$H$2:$H$184=Validación!$J$5)+
          ('2.1 Valoración de pautas C1'!$H$2:$H$184=Validación!$J$6)),
      ROW(A7)
      )
   ),
"")</f>
        <v/>
      </c>
      <c r="F17" s="29" t="str" cm="1">
        <f t="array" ref="F17">IFERROR(
   IF(
      ISNUMBER(SEARCH(Validación!$S$7, INDEX('2.1 Valoración de pautas C1'!$J:$J, _xlfn.AGGREGATE(15, 6, ROW('2.1 Valoración de pautas C1'!$H$2:$H$184)/
      (('2.1 Valoración de pautas C1'!$H$2:$H$184=Validación!$J$5)+('2.1 Valoración de pautas C1'!$H$2:$H$184=Validación!$J$6)), ROW(A7))))),
      "",
      INDEX('2.1 Valoración de pautas C1'!$J:$J, _xlfn.AGGREGATE(15, 6, ROW('2.1 Valoración de pautas C1'!$H$2:$H$184)/
      (('2.1 Valoración de pautas C1'!$H$2:$H$184=Validación!$J$5)+('2.1 Valoración de pautas C1'!$H$2:$H$184=Validación!$J$6)), ROW(A7)))
   ),
"")</f>
        <v/>
      </c>
      <c r="G17" s="30" t="str" cm="1">
        <f t="array" ref="G17">IFERROR(
   MATCH(
      D17,
      _xlfn._xlws.FILTER({"A";"B";"C";"D"},
         COUNTIF($D$11:$D$69, {"A";"B";"C";"D"})&gt;0
      ),
      0
   ),
"")</f>
        <v/>
      </c>
      <c r="H17" s="29"/>
      <c r="I17" s="29"/>
      <c r="J17" s="29"/>
      <c r="K17" s="80"/>
      <c r="L17" s="28" t="str">
        <f>IF(OR(ISBLANK(H17),ISBLANK(I17),ISBLANK(J17),ISBLANK(K17)),Validación!$B$5,Validación!$B$8)</f>
        <v>Pendiente. Por favor complete todas las columnas.</v>
      </c>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65.65" customHeight="1" x14ac:dyDescent="0.35">
      <c r="A18" s="16"/>
      <c r="B18" s="27" t="str" cm="1">
        <f t="array" ref="B18">IFERROR(
   INDEX('2.1 Valoración de pautas C1'!$C:$C,
      _xlfn.AGGREGATE(15,
         6,
         ROW('2.1 Valoración de pautas C1'!$H$2:$H$184)/
         (('2.1 Valoración de pautas C1'!$H$2:$H$184=Validación!$J$5)+
          ('2.1 Valoración de pautas C1'!$H$2:$H$184=Validación!$J$6)),
      ROW(A8)
      )
   ),
"")</f>
        <v/>
      </c>
      <c r="C18" s="27" t="str" cm="1">
        <f t="array" ref="C1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ROW(A8)
         )
      ),
   "")
)</f>
        <v>No debe completar esta tabla ya que no se han identificado pautas que presenten no conformidad menor o no conformidad.</v>
      </c>
      <c r="D18" s="28" t="str" cm="1">
        <f t="array" ref="D18">IFERROR(
   INDEX('2.1 Valoración de pautas C1'!$B:$B,
      _xlfn.AGGREGATE(15,
         6,
         ROW('2.1 Valoración de pautas C1'!$H$2:$H$184)/
         (('2.1 Valoración de pautas C1'!$H$2:$H$184=Validación!$J$5)+
          ('2.1 Valoración de pautas C1'!$H$2:$H$184=Validación!$J$6)),
      ROW(A8)
      )
   ),
"")</f>
        <v/>
      </c>
      <c r="E18" s="28" t="str" cm="1">
        <f t="array" ref="E18">IFERROR(
   INDEX('2.1 Valoración de pautas C1'!$H:$H,
      _xlfn.AGGREGATE(15,
         6,
         ROW('2.1 Valoración de pautas C1'!$H$2:$H$184)/
         (('2.1 Valoración de pautas C1'!$H$2:$H$184=Validación!$J$5)+
          ('2.1 Valoración de pautas C1'!$H$2:$H$184=Validación!$J$6)),
      ROW(A8)
      )
   ),
"")</f>
        <v/>
      </c>
      <c r="F18" s="29" t="str" cm="1">
        <f t="array" ref="F18">IFERROR(
   IF(
      ISNUMBER(SEARCH(Validación!$S$7, INDEX('2.1 Valoración de pautas C1'!$J:$J, _xlfn.AGGREGATE(15, 6, ROW('2.1 Valoración de pautas C1'!$H$2:$H$184)/
      (('2.1 Valoración de pautas C1'!$H$2:$H$184=Validación!$J$5)+('2.1 Valoración de pautas C1'!$H$2:$H$184=Validación!$J$6)), ROW(A8))))),
      "",
      INDEX('2.1 Valoración de pautas C1'!$J:$J, _xlfn.AGGREGATE(15, 6, ROW('2.1 Valoración de pautas C1'!$H$2:$H$184)/
      (('2.1 Valoración de pautas C1'!$H$2:$H$184=Validación!$J$5)+('2.1 Valoración de pautas C1'!$H$2:$H$184=Validación!$J$6)), ROW(A8)))
   ),
"")</f>
        <v/>
      </c>
      <c r="G18" s="30" t="str" cm="1">
        <f t="array" ref="G18">IFERROR(
   MATCH(
      D18,
      _xlfn._xlws.FILTER({"A";"B";"C";"D"},
         COUNTIF($D$11:$D$69, {"A";"B";"C";"D"})&gt;0
      ),
      0
   ),
"")</f>
        <v/>
      </c>
      <c r="H18" s="29"/>
      <c r="I18" s="29"/>
      <c r="J18" s="29"/>
      <c r="K18" s="80"/>
      <c r="L18" s="28" t="str">
        <f>IF(OR(ISBLANK(H18),ISBLANK(I18),ISBLANK(J18),ISBLANK(K18)),Validación!$B$5,Validación!$B$8)</f>
        <v>Pendiente. Por favor complete todas las columnas.</v>
      </c>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65.65" customHeight="1" x14ac:dyDescent="0.35">
      <c r="A19" s="16"/>
      <c r="B19" s="27" t="str" cm="1">
        <f t="array" ref="B19">IFERROR(
   INDEX('2.1 Valoración de pautas C1'!$C:$C,
      _xlfn.AGGREGATE(15,
         6,
         ROW('2.1 Valoración de pautas C1'!$H$2:$H$184)/
         (('2.1 Valoración de pautas C1'!$H$2:$H$184=Validación!$J$5)+
          ('2.1 Valoración de pautas C1'!$H$2:$H$184=Validación!$J$6)),
      ROW(A9)
      )
   ),
"")</f>
        <v/>
      </c>
      <c r="C19" s="27" t="str" cm="1">
        <f t="array" ref="C1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ROW(A9)
         )
      ),
   "")
)</f>
        <v>No debe completar esta tabla ya que no se han identificado pautas que presenten no conformidad menor o no conformidad.</v>
      </c>
      <c r="D19" s="28" t="str" cm="1">
        <f t="array" ref="D19">IFERROR(
   INDEX('2.1 Valoración de pautas C1'!$B:$B,
      _xlfn.AGGREGATE(15,
         6,
         ROW('2.1 Valoración de pautas C1'!$H$2:$H$184)/
         (('2.1 Valoración de pautas C1'!$H$2:$H$184=Validación!$J$5)+
          ('2.1 Valoración de pautas C1'!$H$2:$H$184=Validación!$J$6)),
      ROW(A9)
      )
   ),
"")</f>
        <v/>
      </c>
      <c r="E19" s="28" t="str" cm="1">
        <f t="array" ref="E19">IFERROR(
   INDEX('2.1 Valoración de pautas C1'!$H:$H,
      _xlfn.AGGREGATE(15,
         6,
         ROW('2.1 Valoración de pautas C1'!$H$2:$H$184)/
         (('2.1 Valoración de pautas C1'!$H$2:$H$184=Validación!$J$5)+
          ('2.1 Valoración de pautas C1'!$H$2:$H$184=Validación!$J$6)),
      ROW(A9)
      )
   ),
"")</f>
        <v/>
      </c>
      <c r="F19" s="29" t="str" cm="1">
        <f t="array" ref="F19">IFERROR(
   IF(
      ISNUMBER(SEARCH(Validación!$S$7, INDEX('2.1 Valoración de pautas C1'!$J:$J, _xlfn.AGGREGATE(15, 6, ROW('2.1 Valoración de pautas C1'!$H$2:$H$184)/
      (('2.1 Valoración de pautas C1'!$H$2:$H$184=Validación!$J$5)+('2.1 Valoración de pautas C1'!$H$2:$H$184=Validación!$J$6)), ROW(A9))))),
      "",
      INDEX('2.1 Valoración de pautas C1'!$J:$J, _xlfn.AGGREGATE(15, 6, ROW('2.1 Valoración de pautas C1'!$H$2:$H$184)/
      (('2.1 Valoración de pautas C1'!$H$2:$H$184=Validación!$J$5)+('2.1 Valoración de pautas C1'!$H$2:$H$184=Validación!$J$6)), ROW(A9)))
   ),
"")</f>
        <v/>
      </c>
      <c r="G19" s="30" t="str" cm="1">
        <f t="array" ref="G19">IFERROR(
   MATCH(
      D19,
      _xlfn._xlws.FILTER({"A";"B";"C";"D"},
         COUNTIF($D$11:$D$69, {"A";"B";"C";"D"})&gt;0
      ),
      0
   ),
"")</f>
        <v/>
      </c>
      <c r="H19" s="29"/>
      <c r="I19" s="29"/>
      <c r="J19" s="29"/>
      <c r="K19" s="80"/>
      <c r="L19" s="28" t="str">
        <f>IF(OR(ISBLANK(H19),ISBLANK(I19),ISBLANK(J19),ISBLANK(K19)),Validación!$B$5,Validación!$B$8)</f>
        <v>Pendiente. Por favor complete todas las columnas.</v>
      </c>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65.65" customHeight="1" x14ac:dyDescent="0.35">
      <c r="A20" s="16"/>
      <c r="B20" s="27" t="str" cm="1">
        <f t="array" ref="B20">IFERROR(
   INDEX('2.1 Valoración de pautas C1'!$C:$C,
      _xlfn.AGGREGATE(15,
         6,
         ROW('2.1 Valoración de pautas C1'!$H$2:$H$184)/
         (('2.1 Valoración de pautas C1'!$H$2:$H$184=Validación!$J$5)+
          ('2.1 Valoración de pautas C1'!$H$2:$H$184=Validación!$J$6)),
      ROW(A10)
      )
   ),
"")</f>
        <v/>
      </c>
      <c r="C20" s="27" t="str" cm="1">
        <f t="array" ref="C20">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ROW(A10)
         )
      ),
   "")
)</f>
        <v>No debe completar esta tabla ya que no se han identificado pautas que presenten no conformidad menor o no conformidad.</v>
      </c>
      <c r="D20" s="28" t="str" cm="1">
        <f t="array" ref="D20">IFERROR(
   INDEX('2.1 Valoración de pautas C1'!$B:$B,
      _xlfn.AGGREGATE(15,
         6,
         ROW('2.1 Valoración de pautas C1'!$H$2:$H$184)/
         (('2.1 Valoración de pautas C1'!$H$2:$H$184=Validación!$J$5)+
          ('2.1 Valoración de pautas C1'!$H$2:$H$184=Validación!$J$6)),
      ROW(A10)
      )
   ),
"")</f>
        <v/>
      </c>
      <c r="E20" s="28" t="str" cm="1">
        <f t="array" ref="E20">IFERROR(
   INDEX('2.1 Valoración de pautas C1'!$H:$H,
      _xlfn.AGGREGATE(15,
         6,
         ROW('2.1 Valoración de pautas C1'!$H$2:$H$184)/
         (('2.1 Valoración de pautas C1'!$H$2:$H$184=Validación!$J$5)+
          ('2.1 Valoración de pautas C1'!$H$2:$H$184=Validación!$J$6)),
      ROW(A10)
      )
   ),
"")</f>
        <v/>
      </c>
      <c r="F20" s="29" t="str" cm="1">
        <f t="array" ref="F20">IFERROR(
   IF(
      ISNUMBER(SEARCH(Validación!$S$7, INDEX('2.1 Valoración de pautas C1'!$J:$J, _xlfn.AGGREGATE(15, 6, ROW('2.1 Valoración de pautas C1'!$H$2:$H$184)/
      (('2.1 Valoración de pautas C1'!$H$2:$H$184=Validación!$J$5)+('2.1 Valoración de pautas C1'!$H$2:$H$184=Validación!$J$6)), ROW(A10))))),
      "",
      INDEX('2.1 Valoración de pautas C1'!$J:$J, _xlfn.AGGREGATE(15, 6, ROW('2.1 Valoración de pautas C1'!$H$2:$H$184)/
      (('2.1 Valoración de pautas C1'!$H$2:$H$184=Validación!$J$5)+('2.1 Valoración de pautas C1'!$H$2:$H$184=Validación!$J$6)), ROW(A10)))
   ),
"")</f>
        <v/>
      </c>
      <c r="G20" s="30" t="str" cm="1">
        <f t="array" ref="G20">IFERROR(
   MATCH(
      D20,
      _xlfn._xlws.FILTER({"A";"B";"C";"D"},
         COUNTIF($D$11:$D$69, {"A";"B";"C";"D"})&gt;0
      ),
      0
   ),
"")</f>
        <v/>
      </c>
      <c r="H20" s="29"/>
      <c r="I20" s="29"/>
      <c r="J20" s="29"/>
      <c r="K20" s="80"/>
      <c r="L20" s="28" t="str">
        <f>IF(OR(ISBLANK(H20),ISBLANK(I20),ISBLANK(J20),ISBLANK(K20)),Validación!$B$5,Validación!$B$8)</f>
        <v>Pendiente. Por favor complete todas las columnas.</v>
      </c>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65.65" customHeight="1" x14ac:dyDescent="0.35">
      <c r="A21" s="16"/>
      <c r="B21" s="27" t="str" cm="1">
        <f t="array" ref="B21">IFERROR(
   INDEX('2.1 Valoración de pautas C1'!$C:$C,
      _xlfn.AGGREGATE(15,
         6,
         ROW('2.1 Valoración de pautas C1'!$H$2:$H$184)/
         (('2.1 Valoración de pautas C1'!$H$2:$H$184=Validación!$J$5)+
          ('2.1 Valoración de pautas C1'!$H$2:$H$184=Validación!$J$6)),
      ROW(A11)
      )
   ),
"")</f>
        <v/>
      </c>
      <c r="C21" s="27" t="str" cm="1">
        <f t="array" ref="C2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ROW(A11)
         )
      ),
   "")
)</f>
        <v>No debe completar esta tabla ya que no se han identificado pautas que presenten no conformidad menor o no conformidad.</v>
      </c>
      <c r="D21" s="28" t="str" cm="1">
        <f t="array" ref="D21">IFERROR(
   INDEX('2.1 Valoración de pautas C1'!$B:$B,
      _xlfn.AGGREGATE(15,
         6,
         ROW('2.1 Valoración de pautas C1'!$H$2:$H$184)/
         (('2.1 Valoración de pautas C1'!$H$2:$H$184=Validación!$J$5)+
          ('2.1 Valoración de pautas C1'!$H$2:$H$184=Validación!$J$6)),
      ROW(A11)
      )
   ),
"")</f>
        <v/>
      </c>
      <c r="E21" s="28" t="str" cm="1">
        <f t="array" ref="E21">IFERROR(
   INDEX('2.1 Valoración de pautas C1'!$H:$H,
      _xlfn.AGGREGATE(15,
         6,
         ROW('2.1 Valoración de pautas C1'!$H$2:$H$184)/
         (('2.1 Valoración de pautas C1'!$H$2:$H$184=Validación!$J$5)+
          ('2.1 Valoración de pautas C1'!$H$2:$H$184=Validación!$J$6)),
      ROW(A11)
      )
   ),
"")</f>
        <v/>
      </c>
      <c r="F21" s="29" t="str" cm="1">
        <f t="array" ref="F21">IFERROR(
   IF(
      ISNUMBER(SEARCH(Validación!$S$7, INDEX('2.1 Valoración de pautas C1'!$J:$J, _xlfn.AGGREGATE(15, 6, ROW('2.1 Valoración de pautas C1'!$H$2:$H$184)/
      (('2.1 Valoración de pautas C1'!$H$2:$H$184=Validación!$J$5)+('2.1 Valoración de pautas C1'!$H$2:$H$184=Validación!$J$6)), ROW(A11))))),
      "",
      INDEX('2.1 Valoración de pautas C1'!$J:$J, _xlfn.AGGREGATE(15, 6, ROW('2.1 Valoración de pautas C1'!$H$2:$H$184)/
      (('2.1 Valoración de pautas C1'!$H$2:$H$184=Validación!$J$5)+('2.1 Valoración de pautas C1'!$H$2:$H$184=Validación!$J$6)), ROW(A11)))
   ),
"")</f>
        <v/>
      </c>
      <c r="G21" s="30" t="str" cm="1">
        <f t="array" ref="G21">IFERROR(
   MATCH(
      D21,
      _xlfn._xlws.FILTER({"A";"B";"C";"D"},
         COUNTIF($D$11:$D$69, {"A";"B";"C";"D"})&gt;0
      ),
      0
   ),
"")</f>
        <v/>
      </c>
      <c r="H21" s="29"/>
      <c r="I21" s="29"/>
      <c r="J21" s="29"/>
      <c r="K21" s="80"/>
      <c r="L21" s="28" t="str">
        <f>IF(OR(ISBLANK(H21),ISBLANK(I21),ISBLANK(J21),ISBLANK(K21)),Validación!$B$5,Validación!$B$8)</f>
        <v>Pendiente. Por favor complete todas las columnas.</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65.65" customHeight="1" x14ac:dyDescent="0.35">
      <c r="A22" s="16"/>
      <c r="B22" s="27" t="str" cm="1">
        <f t="array" ref="B22">IFERROR(
   INDEX('2.1 Valoración de pautas C1'!$C:$C,
      _xlfn.AGGREGATE(15,
         6,
         ROW('2.1 Valoración de pautas C1'!$H$2:$H$184)/
         (('2.1 Valoración de pautas C1'!$H$2:$H$184=Validación!$J$5)+
          ('2.1 Valoración de pautas C1'!$H$2:$H$184=Validación!$J$6)),
      ROW(A12)
      )
   ),
"")</f>
        <v/>
      </c>
      <c r="C22" s="27" t="str" cm="1">
        <f t="array" ref="C2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ROW(A12)
         )
      ),
   "")
)</f>
        <v>No debe completar esta tabla ya que no se han identificado pautas que presenten no conformidad menor o no conformidad.</v>
      </c>
      <c r="D22" s="28" t="str" cm="1">
        <f t="array" ref="D22">IFERROR(
   INDEX('2.1 Valoración de pautas C1'!$B:$B,
      _xlfn.AGGREGATE(15,
         6,
         ROW('2.1 Valoración de pautas C1'!$H$2:$H$184)/
         (('2.1 Valoración de pautas C1'!$H$2:$H$184=Validación!$J$5)+
          ('2.1 Valoración de pautas C1'!$H$2:$H$184=Validación!$J$6)),
      ROW(A12)
      )
   ),
"")</f>
        <v/>
      </c>
      <c r="E22" s="28" t="str" cm="1">
        <f t="array" ref="E22">IFERROR(
   INDEX('2.1 Valoración de pautas C1'!$H:$H,
      _xlfn.AGGREGATE(15,
         6,
         ROW('2.1 Valoración de pautas C1'!$H$2:$H$184)/
         (('2.1 Valoración de pautas C1'!$H$2:$H$184=Validación!$J$5)+
          ('2.1 Valoración de pautas C1'!$H$2:$H$184=Validación!$J$6)),
      ROW(A12)
      )
   ),
"")</f>
        <v/>
      </c>
      <c r="F22" s="29" t="str" cm="1">
        <f t="array" ref="F22">IFERROR(
   IF(
      ISNUMBER(SEARCH(Validación!$S$7, INDEX('2.1 Valoración de pautas C1'!$J:$J, _xlfn.AGGREGATE(15, 6, ROW('2.1 Valoración de pautas C1'!$H$2:$H$184)/
      (('2.1 Valoración de pautas C1'!$H$2:$H$184=Validación!$J$5)+('2.1 Valoración de pautas C1'!$H$2:$H$184=Validación!$J$6)), ROW(A12))))),
      "",
      INDEX('2.1 Valoración de pautas C1'!$J:$J, _xlfn.AGGREGATE(15, 6, ROW('2.1 Valoración de pautas C1'!$H$2:$H$184)/
      (('2.1 Valoración de pautas C1'!$H$2:$H$184=Validación!$J$5)+('2.1 Valoración de pautas C1'!$H$2:$H$184=Validación!$J$6)), ROW(A12)))
   ),
"")</f>
        <v/>
      </c>
      <c r="G22" s="30" t="str" cm="1">
        <f t="array" ref="G22">IFERROR(
   MATCH(
      D22,
      _xlfn._xlws.FILTER({"A";"B";"C";"D"},
         COUNTIF($D$11:$D$69, {"A";"B";"C";"D"})&gt;0
      ),
      0
   ),
"")</f>
        <v/>
      </c>
      <c r="H22" s="29"/>
      <c r="I22" s="29"/>
      <c r="J22" s="29"/>
      <c r="K22" s="80"/>
      <c r="L22" s="28" t="str">
        <f>IF(OR(ISBLANK(H22),ISBLANK(I22),ISBLANK(J22),ISBLANK(K22)),Validación!$B$5,Validación!$B$8)</f>
        <v>Pendiente. Por favor complete todas las columnas.</v>
      </c>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165.65" customHeight="1" x14ac:dyDescent="0.35">
      <c r="A23" s="16"/>
      <c r="B23" s="27" t="str" cm="1">
        <f t="array" ref="B23">IFERROR(
   INDEX('2.1 Valoración de pautas C1'!$C:$C,
      _xlfn.AGGREGATE(15,
         6,
         ROW('2.1 Valoración de pautas C1'!$H$2:$H$184)/
         (('2.1 Valoración de pautas C1'!$H$2:$H$184=Validación!$J$5)+
          ('2.1 Valoración de pautas C1'!$H$2:$H$184=Validación!$J$6)),
      ROW(A13)
      )
   ),
"")</f>
        <v/>
      </c>
      <c r="C23" s="27" t="str" cm="1">
        <f t="array" ref="C2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ROW(A13)
         )
      ),
   "")
)</f>
        <v>No debe completar esta tabla ya que no se han identificado pautas que presenten no conformidad menor o no conformidad.</v>
      </c>
      <c r="D23" s="28" t="str" cm="1">
        <f t="array" ref="D23">IFERROR(
   INDEX('2.1 Valoración de pautas C1'!$B:$B,
      _xlfn.AGGREGATE(15,
         6,
         ROW('2.1 Valoración de pautas C1'!$H$2:$H$184)/
         (('2.1 Valoración de pautas C1'!$H$2:$H$184=Validación!$J$5)+
          ('2.1 Valoración de pautas C1'!$H$2:$H$184=Validación!$J$6)),
      ROW(A13)
      )
   ),
"")</f>
        <v/>
      </c>
      <c r="E23" s="28" t="str" cm="1">
        <f t="array" ref="E23">IFERROR(
   INDEX('2.1 Valoración de pautas C1'!$H:$H,
      _xlfn.AGGREGATE(15,
         6,
         ROW('2.1 Valoración de pautas C1'!$H$2:$H$184)/
         (('2.1 Valoración de pautas C1'!$H$2:$H$184=Validación!$J$5)+
          ('2.1 Valoración de pautas C1'!$H$2:$H$184=Validación!$J$6)),
      ROW(A13)
      )
   ),
"")</f>
        <v/>
      </c>
      <c r="F23" s="29" t="str" cm="1">
        <f t="array" ref="F23">IFERROR(
   IF(
      ISNUMBER(SEARCH(Validación!$S$7, INDEX('2.1 Valoración de pautas C1'!$J:$J, _xlfn.AGGREGATE(15, 6, ROW('2.1 Valoración de pautas C1'!$H$2:$H$184)/
      (('2.1 Valoración de pautas C1'!$H$2:$H$184=Validación!$J$5)+('2.1 Valoración de pautas C1'!$H$2:$H$184=Validación!$J$6)), ROW(A13))))),
      "",
      INDEX('2.1 Valoración de pautas C1'!$J:$J, _xlfn.AGGREGATE(15, 6, ROW('2.1 Valoración de pautas C1'!$H$2:$H$184)/
      (('2.1 Valoración de pautas C1'!$H$2:$H$184=Validación!$J$5)+('2.1 Valoración de pautas C1'!$H$2:$H$184=Validación!$J$6)), ROW(A13)))
   ),
"")</f>
        <v/>
      </c>
      <c r="G23" s="30" t="str" cm="1">
        <f t="array" ref="G23">IFERROR(
   MATCH(
      D23,
      _xlfn._xlws.FILTER({"A";"B";"C";"D"},
         COUNTIF($D$11:$D$69, {"A";"B";"C";"D"})&gt;0
      ),
      0
   ),
"")</f>
        <v/>
      </c>
      <c r="H23" s="29"/>
      <c r="I23" s="29"/>
      <c r="J23" s="29"/>
      <c r="K23" s="80"/>
      <c r="L23" s="28" t="str">
        <f>IF(OR(ISBLANK(H23),ISBLANK(I23),ISBLANK(J23),ISBLANK(K23)),Validación!$B$5,Validación!$B$8)</f>
        <v>Pendiente. Por favor complete todas las columnas.</v>
      </c>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165.65" customHeight="1" x14ac:dyDescent="0.35">
      <c r="A24" s="16"/>
      <c r="B24" s="27" t="str" cm="1">
        <f t="array" ref="B24">IFERROR(
   INDEX('2.1 Valoración de pautas C1'!$C:$C,
      _xlfn.AGGREGATE(15,
         6,
         ROW('2.1 Valoración de pautas C1'!$H$2:$H$184)/
         (('2.1 Valoración de pautas C1'!$H$2:$H$184=Validación!$J$5)+
          ('2.1 Valoración de pautas C1'!$H$2:$H$184=Validación!$J$6)),
      ROW(A14)
      )
   ),
"")</f>
        <v/>
      </c>
      <c r="C24" s="27" t="str" cm="1">
        <f t="array" ref="C2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ROW(A14)
         )
      ),
   "")
)</f>
        <v>No debe completar esta tabla ya que no se han identificado pautas que presenten no conformidad menor o no conformidad.</v>
      </c>
      <c r="D24" s="28" t="str" cm="1">
        <f t="array" ref="D24">IFERROR(
   INDEX('2.1 Valoración de pautas C1'!$B:$B,
      _xlfn.AGGREGATE(15,
         6,
         ROW('2.1 Valoración de pautas C1'!$H$2:$H$184)/
         (('2.1 Valoración de pautas C1'!$H$2:$H$184=Validación!$J$5)+
          ('2.1 Valoración de pautas C1'!$H$2:$H$184=Validación!$J$6)),
      ROW(A14)
      )
   ),
"")</f>
        <v/>
      </c>
      <c r="E24" s="28" t="str" cm="1">
        <f t="array" ref="E24">IFERROR(
   INDEX('2.1 Valoración de pautas C1'!$H:$H,
      _xlfn.AGGREGATE(15,
         6,
         ROW('2.1 Valoración de pautas C1'!$H$2:$H$184)/
         (('2.1 Valoración de pautas C1'!$H$2:$H$184=Validación!$J$5)+
          ('2.1 Valoración de pautas C1'!$H$2:$H$184=Validación!$J$6)),
      ROW(A14)
      )
   ),
"")</f>
        <v/>
      </c>
      <c r="F24" s="29" t="str" cm="1">
        <f t="array" ref="F24">IFERROR(
   IF(
      ISNUMBER(SEARCH(Validación!$S$7, INDEX('2.1 Valoración de pautas C1'!$J:$J, _xlfn.AGGREGATE(15, 6, ROW('2.1 Valoración de pautas C1'!$H$2:$H$184)/
      (('2.1 Valoración de pautas C1'!$H$2:$H$184=Validación!$J$5)+('2.1 Valoración de pautas C1'!$H$2:$H$184=Validación!$J$6)), ROW(A14))))),
      "",
      INDEX('2.1 Valoración de pautas C1'!$J:$J, _xlfn.AGGREGATE(15, 6, ROW('2.1 Valoración de pautas C1'!$H$2:$H$184)/
      (('2.1 Valoración de pautas C1'!$H$2:$H$184=Validación!$J$5)+('2.1 Valoración de pautas C1'!$H$2:$H$184=Validación!$J$6)), ROW(A14)))
   ),
"")</f>
        <v/>
      </c>
      <c r="G24" s="30" t="str" cm="1">
        <f t="array" ref="G24">IFERROR(
   MATCH(
      D24,
      _xlfn._xlws.FILTER({"A";"B";"C";"D"},
         COUNTIF($D$11:$D$69, {"A";"B";"C";"D"})&gt;0
      ),
      0
   ),
"")</f>
        <v/>
      </c>
      <c r="H24" s="29"/>
      <c r="I24" s="29"/>
      <c r="J24" s="29"/>
      <c r="K24" s="80"/>
      <c r="L24" s="28" t="str">
        <f>IF(OR(ISBLANK(H24),ISBLANK(I24),ISBLANK(J24),ISBLANK(K24)),Validación!$B$5,Validación!$B$8)</f>
        <v>Pendiente. Por favor complete todas las columnas.</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165.65" customHeight="1" x14ac:dyDescent="0.35">
      <c r="A25" s="16"/>
      <c r="B25" s="27" t="str" cm="1">
        <f t="array" ref="B25">IFERROR(
   INDEX('2.1 Valoración de pautas C1'!$C:$C,
      _xlfn.AGGREGATE(15,
         6,
         ROW('2.1 Valoración de pautas C1'!$H$2:$H$184)/
         (('2.1 Valoración de pautas C1'!$H$2:$H$184=Validación!$J$5)+
          ('2.1 Valoración de pautas C1'!$H$2:$H$184=Validación!$J$6)),
      ROW(A15)
      )
   ),
"")</f>
        <v/>
      </c>
      <c r="C25" s="27" t="str" cm="1">
        <f t="array" ref="C2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ROW(A15)
         )
      ),
   "")
)</f>
        <v>No debe completar esta tabla ya que no se han identificado pautas que presenten no conformidad menor o no conformidad.</v>
      </c>
      <c r="D25" s="28" t="str" cm="1">
        <f t="array" ref="D25">IFERROR(
   INDEX('2.1 Valoración de pautas C1'!$B:$B,
      _xlfn.AGGREGATE(15,
         6,
         ROW('2.1 Valoración de pautas C1'!$H$2:$H$184)/
         (('2.1 Valoración de pautas C1'!$H$2:$H$184=Validación!$J$5)+
          ('2.1 Valoración de pautas C1'!$H$2:$H$184=Validación!$J$6)),
      ROW(A15)
      )
   ),
"")</f>
        <v/>
      </c>
      <c r="E25" s="28" t="str" cm="1">
        <f t="array" ref="E25">IFERROR(
   INDEX('2.1 Valoración de pautas C1'!$H:$H,
      _xlfn.AGGREGATE(15,
         6,
         ROW('2.1 Valoración de pautas C1'!$H$2:$H$184)/
         (('2.1 Valoración de pautas C1'!$H$2:$H$184=Validación!$J$5)+
          ('2.1 Valoración de pautas C1'!$H$2:$H$184=Validación!$J$6)),
      ROW(A15)
      )
   ),
"")</f>
        <v/>
      </c>
      <c r="F25" s="29" t="str" cm="1">
        <f t="array" ref="F25">IFERROR(
   IF(
      ISNUMBER(SEARCH(Validación!$S$7, INDEX('2.1 Valoración de pautas C1'!$J:$J, _xlfn.AGGREGATE(15, 6, ROW('2.1 Valoración de pautas C1'!$H$2:$H$184)/
      (('2.1 Valoración de pautas C1'!$H$2:$H$184=Validación!$J$5)+('2.1 Valoración de pautas C1'!$H$2:$H$184=Validación!$J$6)), ROW(A15))))),
      "",
      INDEX('2.1 Valoración de pautas C1'!$J:$J, _xlfn.AGGREGATE(15, 6, ROW('2.1 Valoración de pautas C1'!$H$2:$H$184)/
      (('2.1 Valoración de pautas C1'!$H$2:$H$184=Validación!$J$5)+('2.1 Valoración de pautas C1'!$H$2:$H$184=Validación!$J$6)), ROW(A15)))
   ),
"")</f>
        <v/>
      </c>
      <c r="G25" s="30" t="str" cm="1">
        <f t="array" ref="G25">IFERROR(
   MATCH(
      D25,
      _xlfn._xlws.FILTER({"A";"B";"C";"D"},
         COUNTIF($D$11:$D$69, {"A";"B";"C";"D"})&gt;0
      ),
      0
   ),
"")</f>
        <v/>
      </c>
      <c r="H25" s="29"/>
      <c r="I25" s="29"/>
      <c r="J25" s="29"/>
      <c r="K25" s="80"/>
      <c r="L25" s="28" t="str">
        <f>IF(OR(ISBLANK(H25),ISBLANK(I25),ISBLANK(J25),ISBLANK(K25)),Validación!$B$5,Validación!$B$8)</f>
        <v>Pendiente. Por favor complete todas las columnas.</v>
      </c>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165.65" customHeight="1" x14ac:dyDescent="0.35">
      <c r="A26" s="16"/>
      <c r="B26" s="27" t="str" cm="1">
        <f t="array" ref="B26">IFERROR(
   INDEX('2.1 Valoración de pautas C1'!$C:$C,
      _xlfn.AGGREGATE(15,
         6,
         ROW('2.1 Valoración de pautas C1'!$H$2:$H$184)/
         (('2.1 Valoración de pautas C1'!$H$2:$H$184=Validación!$J$5)+
          ('2.1 Valoración de pautas C1'!$H$2:$H$184=Validación!$J$6)),
      ROW(A16)
      )
   ),
"")</f>
        <v/>
      </c>
      <c r="C26" s="27" t="str" cm="1">
        <f t="array" ref="C2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ROW(A16)
         )
      ),
   "")
)</f>
        <v>No debe completar esta tabla ya que no se han identificado pautas que presenten no conformidad menor o no conformidad.</v>
      </c>
      <c r="D26" s="28" t="str" cm="1">
        <f t="array" ref="D26">IFERROR(
   INDEX('2.1 Valoración de pautas C1'!$B:$B,
      _xlfn.AGGREGATE(15,
         6,
         ROW('2.1 Valoración de pautas C1'!$H$2:$H$184)/
         (('2.1 Valoración de pautas C1'!$H$2:$H$184=Validación!$J$5)+
          ('2.1 Valoración de pautas C1'!$H$2:$H$184=Validación!$J$6)),
      ROW(A16)
      )
   ),
"")</f>
        <v/>
      </c>
      <c r="E26" s="28" t="str" cm="1">
        <f t="array" ref="E26">IFERROR(
   INDEX('2.1 Valoración de pautas C1'!$H:$H,
      _xlfn.AGGREGATE(15,
         6,
         ROW('2.1 Valoración de pautas C1'!$H$2:$H$184)/
         (('2.1 Valoración de pautas C1'!$H$2:$H$184=Validación!$J$5)+
          ('2.1 Valoración de pautas C1'!$H$2:$H$184=Validación!$J$6)),
      ROW(A16)
      )
   ),
"")</f>
        <v/>
      </c>
      <c r="F26" s="29" t="str" cm="1">
        <f t="array" ref="F26">IFERROR(
   IF(
      ISNUMBER(SEARCH(Validación!$S$7, INDEX('2.1 Valoración de pautas C1'!$J:$J, _xlfn.AGGREGATE(15, 6, ROW('2.1 Valoración de pautas C1'!$H$2:$H$184)/
      (('2.1 Valoración de pautas C1'!$H$2:$H$184=Validación!$J$5)+('2.1 Valoración de pautas C1'!$H$2:$H$184=Validación!$J$6)), ROW(A16))))),
      "",
      INDEX('2.1 Valoración de pautas C1'!$J:$J, _xlfn.AGGREGATE(15, 6, ROW('2.1 Valoración de pautas C1'!$H$2:$H$184)/
      (('2.1 Valoración de pautas C1'!$H$2:$H$184=Validación!$J$5)+('2.1 Valoración de pautas C1'!$H$2:$H$184=Validación!$J$6)), ROW(A16)))
   ),
"")</f>
        <v/>
      </c>
      <c r="G26" s="30" t="str" cm="1">
        <f t="array" ref="G26">IFERROR(
   MATCH(
      D26,
      _xlfn._xlws.FILTER({"A";"B";"C";"D"},
         COUNTIF($D$11:$D$69, {"A";"B";"C";"D"})&gt;0
      ),
      0
   ),
"")</f>
        <v/>
      </c>
      <c r="H26" s="29"/>
      <c r="I26" s="29"/>
      <c r="J26" s="29"/>
      <c r="K26" s="80"/>
      <c r="L26" s="28" t="str">
        <f>IF(OR(ISBLANK(H26),ISBLANK(I26),ISBLANK(J26),ISBLANK(K26)),Validación!$B$5,Validación!$B$8)</f>
        <v>Pendiente. Por favor complete todas las columnas.</v>
      </c>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165.65" customHeight="1" x14ac:dyDescent="0.35">
      <c r="A27" s="16"/>
      <c r="B27" s="27" t="str" cm="1">
        <f t="array" ref="B27">IFERROR(
   INDEX('2.1 Valoración de pautas C1'!$C:$C,
      _xlfn.AGGREGATE(15,
         6,
         ROW('2.1 Valoración de pautas C1'!$H$2:$H$184)/
         (('2.1 Valoración de pautas C1'!$H$2:$H$184=Validación!$J$5)+
          ('2.1 Valoración de pautas C1'!$H$2:$H$184=Validación!$J$6)),
      ROW(A17)
      )
   ),
"")</f>
        <v/>
      </c>
      <c r="C27" s="27" t="str" cm="1">
        <f t="array" ref="C2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ROW(A17)
         )
      ),
   "")
)</f>
        <v>No debe completar esta tabla ya que no se han identificado pautas que presenten no conformidad menor o no conformidad.</v>
      </c>
      <c r="D27" s="28" t="str" cm="1">
        <f t="array" ref="D27">IFERROR(
   INDEX('2.1 Valoración de pautas C1'!$B:$B,
      _xlfn.AGGREGATE(15,
         6,
         ROW('2.1 Valoración de pautas C1'!$H$2:$H$184)/
         (('2.1 Valoración de pautas C1'!$H$2:$H$184=Validación!$J$5)+
          ('2.1 Valoración de pautas C1'!$H$2:$H$184=Validación!$J$6)),
      ROW(A17)
      )
   ),
"")</f>
        <v/>
      </c>
      <c r="E27" s="28" t="str" cm="1">
        <f t="array" ref="E27">IFERROR(
   INDEX('2.1 Valoración de pautas C1'!$H:$H,
      _xlfn.AGGREGATE(15,
         6,
         ROW('2.1 Valoración de pautas C1'!$H$2:$H$184)/
         (('2.1 Valoración de pautas C1'!$H$2:$H$184=Validación!$J$5)+
          ('2.1 Valoración de pautas C1'!$H$2:$H$184=Validación!$J$6)),
      ROW(A17)
      )
   ),
"")</f>
        <v/>
      </c>
      <c r="F27" s="29" t="str" cm="1">
        <f t="array" ref="F27">IFERROR(
   IF(
      ISNUMBER(SEARCH(Validación!$S$7, INDEX('2.1 Valoración de pautas C1'!$J:$J, _xlfn.AGGREGATE(15, 6, ROW('2.1 Valoración de pautas C1'!$H$2:$H$184)/
      (('2.1 Valoración de pautas C1'!$H$2:$H$184=Validación!$J$5)+('2.1 Valoración de pautas C1'!$H$2:$H$184=Validación!$J$6)), ROW(A17))))),
      "",
      INDEX('2.1 Valoración de pautas C1'!$J:$J, _xlfn.AGGREGATE(15, 6, ROW('2.1 Valoración de pautas C1'!$H$2:$H$184)/
      (('2.1 Valoración de pautas C1'!$H$2:$H$184=Validación!$J$5)+('2.1 Valoración de pautas C1'!$H$2:$H$184=Validación!$J$6)), ROW(A17)))
   ),
"")</f>
        <v/>
      </c>
      <c r="G27" s="30" t="str" cm="1">
        <f t="array" ref="G27">IFERROR(
   MATCH(
      D27,
      _xlfn._xlws.FILTER({"A";"B";"C";"D"},
         COUNTIF($D$11:$D$69, {"A";"B";"C";"D"})&gt;0
      ),
      0
   ),
"")</f>
        <v/>
      </c>
      <c r="H27" s="29"/>
      <c r="I27" s="29"/>
      <c r="J27" s="29"/>
      <c r="K27" s="80"/>
      <c r="L27" s="28" t="str">
        <f>IF(OR(ISBLANK(H27),ISBLANK(I27),ISBLANK(J27),ISBLANK(K27)),Validación!$B$5,Validación!$B$8)</f>
        <v>Pendiente. Por favor complete todas las columnas.</v>
      </c>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65.65" customHeight="1" x14ac:dyDescent="0.35">
      <c r="A28" s="16"/>
      <c r="B28" s="27" t="str" cm="1">
        <f t="array" ref="B28">IFERROR(
   INDEX('2.1 Valoración de pautas C1'!$C:$C,
      _xlfn.AGGREGATE(15,
         6,
         ROW('2.1 Valoración de pautas C1'!$H$2:$H$184)/
         (('2.1 Valoración de pautas C1'!$H$2:$H$184=Validación!$J$5)+
          ('2.1 Valoración de pautas C1'!$H$2:$H$184=Validación!$J$6)),
      ROW(A18)
      )
   ),
"")</f>
        <v/>
      </c>
      <c r="C28" s="27" t="str" cm="1">
        <f t="array" ref="C2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ROW(A18)
         )
      ),
   "")
)</f>
        <v>No debe completar esta tabla ya que no se han identificado pautas que presenten no conformidad menor o no conformidad.</v>
      </c>
      <c r="D28" s="28" t="str" cm="1">
        <f t="array" ref="D28">IFERROR(
   INDEX('2.1 Valoración de pautas C1'!$B:$B,
      _xlfn.AGGREGATE(15,
         6,
         ROW('2.1 Valoración de pautas C1'!$H$2:$H$184)/
         (('2.1 Valoración de pautas C1'!$H$2:$H$184=Validación!$J$5)+
          ('2.1 Valoración de pautas C1'!$H$2:$H$184=Validación!$J$6)),
      ROW(A18)
      )
   ),
"")</f>
        <v/>
      </c>
      <c r="E28" s="28" t="str" cm="1">
        <f t="array" ref="E28">IFERROR(
   INDEX('2.1 Valoración de pautas C1'!$H:$H,
      _xlfn.AGGREGATE(15,
         6,
         ROW('2.1 Valoración de pautas C1'!$H$2:$H$184)/
         (('2.1 Valoración de pautas C1'!$H$2:$H$184=Validación!$J$5)+
          ('2.1 Valoración de pautas C1'!$H$2:$H$184=Validación!$J$6)),
      ROW(A18)
      )
   ),
"")</f>
        <v/>
      </c>
      <c r="F28" s="29" t="str" cm="1">
        <f t="array" ref="F28">IFERROR(
   IF(
      ISNUMBER(SEARCH(Validación!$S$7, INDEX('2.1 Valoración de pautas C1'!$J:$J, _xlfn.AGGREGATE(15, 6, ROW('2.1 Valoración de pautas C1'!$H$2:$H$184)/
      (('2.1 Valoración de pautas C1'!$H$2:$H$184=Validación!$J$5)+('2.1 Valoración de pautas C1'!$H$2:$H$184=Validación!$J$6)), ROW(A18))))),
      "",
      INDEX('2.1 Valoración de pautas C1'!$J:$J, _xlfn.AGGREGATE(15, 6, ROW('2.1 Valoración de pautas C1'!$H$2:$H$184)/
      (('2.1 Valoración de pautas C1'!$H$2:$H$184=Validación!$J$5)+('2.1 Valoración de pautas C1'!$H$2:$H$184=Validación!$J$6)), ROW(A18)))
   ),
"")</f>
        <v/>
      </c>
      <c r="G28" s="30" t="str" cm="1">
        <f t="array" ref="G28">IFERROR(
   MATCH(
      D28,
      _xlfn._xlws.FILTER({"A";"B";"C";"D"},
         COUNTIF($D$11:$D$69, {"A";"B";"C";"D"})&gt;0
      ),
      0
   ),
"")</f>
        <v/>
      </c>
      <c r="H28" s="29"/>
      <c r="I28" s="29"/>
      <c r="J28" s="29"/>
      <c r="K28" s="80"/>
      <c r="L28" s="28" t="str">
        <f>IF(OR(ISBLANK(H28),ISBLANK(I28),ISBLANK(J28),ISBLANK(K28)),Validación!$B$5,Validación!$B$8)</f>
        <v>Pendiente. Por favor complete todas las columnas.</v>
      </c>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165.65" customHeight="1" x14ac:dyDescent="0.35">
      <c r="A29" s="16"/>
      <c r="B29" s="27" t="str" cm="1">
        <f t="array" ref="B29">IFERROR(
   INDEX('2.1 Valoración de pautas C1'!$C:$C,
      _xlfn.AGGREGATE(15,
         6,
         ROW('2.1 Valoración de pautas C1'!$H$2:$H$184)/
         (('2.1 Valoración de pautas C1'!$H$2:$H$184=Validación!$J$5)+
          ('2.1 Valoración de pautas C1'!$H$2:$H$184=Validación!$J$6)),
      ROW(A19)
      )
   ),
"")</f>
        <v/>
      </c>
      <c r="C29" s="27" t="str" cm="1">
        <f t="array" ref="C2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ROW(A19)
         )
      ),
   "")
)</f>
        <v>No debe completar esta tabla ya que no se han identificado pautas que presenten no conformidad menor o no conformidad.</v>
      </c>
      <c r="D29" s="28" t="str" cm="1">
        <f t="array" ref="D29">IFERROR(
   INDEX('2.1 Valoración de pautas C1'!$B:$B,
      _xlfn.AGGREGATE(15,
         6,
         ROW('2.1 Valoración de pautas C1'!$H$2:$H$184)/
         (('2.1 Valoración de pautas C1'!$H$2:$H$184=Validación!$J$5)+
          ('2.1 Valoración de pautas C1'!$H$2:$H$184=Validación!$J$6)),
      ROW(A19)
      )
   ),
"")</f>
        <v/>
      </c>
      <c r="E29" s="28" t="str" cm="1">
        <f t="array" ref="E29">IFERROR(
   INDEX('2.1 Valoración de pautas C1'!$H:$H,
      _xlfn.AGGREGATE(15,
         6,
         ROW('2.1 Valoración de pautas C1'!$H$2:$H$184)/
         (('2.1 Valoración de pautas C1'!$H$2:$H$184=Validación!$J$5)+
          ('2.1 Valoración de pautas C1'!$H$2:$H$184=Validación!$J$6)),
      ROW(A19)
      )
   ),
"")</f>
        <v/>
      </c>
      <c r="F29" s="29" t="str" cm="1">
        <f t="array" ref="F29">IFERROR(
   IF(
      ISNUMBER(SEARCH(Validación!$S$7, INDEX('2.1 Valoración de pautas C1'!$J:$J, _xlfn.AGGREGATE(15, 6, ROW('2.1 Valoración de pautas C1'!$H$2:$H$184)/
      (('2.1 Valoración de pautas C1'!$H$2:$H$184=Validación!$J$5)+('2.1 Valoración de pautas C1'!$H$2:$H$184=Validación!$J$6)), ROW(A19))))),
      "",
      INDEX('2.1 Valoración de pautas C1'!$J:$J, _xlfn.AGGREGATE(15, 6, ROW('2.1 Valoración de pautas C1'!$H$2:$H$184)/
      (('2.1 Valoración de pautas C1'!$H$2:$H$184=Validación!$J$5)+('2.1 Valoración de pautas C1'!$H$2:$H$184=Validación!$J$6)), ROW(A19)))
   ),
"")</f>
        <v/>
      </c>
      <c r="G29" s="30" t="str" cm="1">
        <f t="array" ref="G29">IFERROR(
   MATCH(
      D29,
      _xlfn._xlws.FILTER({"A";"B";"C";"D"},
         COUNTIF($D$11:$D$69, {"A";"B";"C";"D"})&gt;0
      ),
      0
   ),
"")</f>
        <v/>
      </c>
      <c r="H29" s="29"/>
      <c r="I29" s="29"/>
      <c r="J29" s="29"/>
      <c r="K29" s="80"/>
      <c r="L29" s="28" t="str">
        <f>IF(OR(ISBLANK(H29),ISBLANK(I29),ISBLANK(J29),ISBLANK(K29)),Validación!$B$5,Validación!$B$8)</f>
        <v>Pendiente. Por favor complete todas las columnas.</v>
      </c>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165.65" customHeight="1" x14ac:dyDescent="0.35">
      <c r="A30" s="16"/>
      <c r="B30" s="27" t="str" cm="1">
        <f t="array" ref="B30">IFERROR(
   INDEX('2.1 Valoración de pautas C1'!$C:$C,
      _xlfn.AGGREGATE(15,
         6,
         ROW('2.1 Valoración de pautas C1'!$H$2:$H$184)/
         (('2.1 Valoración de pautas C1'!$H$2:$H$184=Validación!$J$5)+
          ('2.1 Valoración de pautas C1'!$H$2:$H$184=Validación!$J$6)),
      ROW(A20)
      )
   ),
"")</f>
        <v/>
      </c>
      <c r="C30" s="27" t="str" cm="1">
        <f t="array" ref="C30">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ROW(A20)
         )
      ),
   "")
)</f>
        <v>No debe completar esta tabla ya que no se han identificado pautas que presenten no conformidad menor o no conformidad.</v>
      </c>
      <c r="D30" s="28" t="str" cm="1">
        <f t="array" ref="D30">IFERROR(
   INDEX('2.1 Valoración de pautas C1'!$B:$B,
      _xlfn.AGGREGATE(15,
         6,
         ROW('2.1 Valoración de pautas C1'!$H$2:$H$184)/
         (('2.1 Valoración de pautas C1'!$H$2:$H$184=Validación!$J$5)+
          ('2.1 Valoración de pautas C1'!$H$2:$H$184=Validación!$J$6)),
      ROW(A20)
      )
   ),
"")</f>
        <v/>
      </c>
      <c r="E30" s="28" t="str" cm="1">
        <f t="array" ref="E30">IFERROR(
   INDEX('2.1 Valoración de pautas C1'!$H:$H,
      _xlfn.AGGREGATE(15,
         6,
         ROW('2.1 Valoración de pautas C1'!$H$2:$H$184)/
         (('2.1 Valoración de pautas C1'!$H$2:$H$184=Validación!$J$5)+
          ('2.1 Valoración de pautas C1'!$H$2:$H$184=Validación!$J$6)),
      ROW(A20)
      )
   ),
"")</f>
        <v/>
      </c>
      <c r="F30" s="29" t="str" cm="1">
        <f t="array" ref="F30">IFERROR(
   IF(
      ISNUMBER(SEARCH(Validación!$S$7, INDEX('2.1 Valoración de pautas C1'!$J:$J, _xlfn.AGGREGATE(15, 6, ROW('2.1 Valoración de pautas C1'!$H$2:$H$184)/
      (('2.1 Valoración de pautas C1'!$H$2:$H$184=Validación!$J$5)+('2.1 Valoración de pautas C1'!$H$2:$H$184=Validación!$J$6)), ROW(A20))))),
      "",
      INDEX('2.1 Valoración de pautas C1'!$J:$J, _xlfn.AGGREGATE(15, 6, ROW('2.1 Valoración de pautas C1'!$H$2:$H$184)/
      (('2.1 Valoración de pautas C1'!$H$2:$H$184=Validación!$J$5)+('2.1 Valoración de pautas C1'!$H$2:$H$184=Validación!$J$6)), ROW(A20)))
   ),
"")</f>
        <v/>
      </c>
      <c r="G30" s="30" t="str" cm="1">
        <f t="array" ref="G30">IFERROR(
   MATCH(
      D30,
      _xlfn._xlws.FILTER({"A";"B";"C";"D"},
         COUNTIF($D$11:$D$69, {"A";"B";"C";"D"})&gt;0
      ),
      0
   ),
"")</f>
        <v/>
      </c>
      <c r="H30" s="29"/>
      <c r="I30" s="29"/>
      <c r="J30" s="29"/>
      <c r="K30" s="80"/>
      <c r="L30" s="28" t="str">
        <f>IF(OR(ISBLANK(H30),ISBLANK(I30),ISBLANK(J30),ISBLANK(K30)),Validación!$B$5,Validación!$B$8)</f>
        <v>Pendiente. Por favor complete todas las columnas.</v>
      </c>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165.65" customHeight="1" x14ac:dyDescent="0.35">
      <c r="A31" s="16"/>
      <c r="B31" s="27" t="str" cm="1">
        <f t="array" ref="B31">IFERROR(
   INDEX('2.1 Valoración de pautas C1'!$C:$C,
      _xlfn.AGGREGATE(15,
         6,
         ROW('2.1 Valoración de pautas C1'!$H$2:$H$184)/
         (('2.1 Valoración de pautas C1'!$H$2:$H$184=Validación!$J$5)+
          ('2.1 Valoración de pautas C1'!$H$2:$H$184=Validación!$J$6)),
      ROW(A21)
      )
   ),
"")</f>
        <v/>
      </c>
      <c r="C31" s="27" t="str" cm="1">
        <f t="array" ref="C3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ROW(A21)
         )
      ),
   "")
)</f>
        <v>No debe completar esta tabla ya que no se han identificado pautas que presenten no conformidad menor o no conformidad.</v>
      </c>
      <c r="D31" s="28" t="str" cm="1">
        <f t="array" ref="D31">IFERROR(
   INDEX('2.1 Valoración de pautas C1'!$B:$B,
      _xlfn.AGGREGATE(15,
         6,
         ROW('2.1 Valoración de pautas C1'!$H$2:$H$184)/
         (('2.1 Valoración de pautas C1'!$H$2:$H$184=Validación!$J$5)+
          ('2.1 Valoración de pautas C1'!$H$2:$H$184=Validación!$J$6)),
      ROW(A21)
      )
   ),
"")</f>
        <v/>
      </c>
      <c r="E31" s="28" t="str" cm="1">
        <f t="array" ref="E31">IFERROR(
   INDEX('2.1 Valoración de pautas C1'!$H:$H,
      _xlfn.AGGREGATE(15,
         6,
         ROW('2.1 Valoración de pautas C1'!$H$2:$H$184)/
         (('2.1 Valoración de pautas C1'!$H$2:$H$184=Validación!$J$5)+
          ('2.1 Valoración de pautas C1'!$H$2:$H$184=Validación!$J$6)),
      ROW(A21)
      )
   ),
"")</f>
        <v/>
      </c>
      <c r="F31" s="29" t="str" cm="1">
        <f t="array" ref="F31">IFERROR(
   IF(
      ISNUMBER(SEARCH(Validación!$S$7, INDEX('2.1 Valoración de pautas C1'!$J:$J, _xlfn.AGGREGATE(15, 6, ROW('2.1 Valoración de pautas C1'!$H$2:$H$184)/
      (('2.1 Valoración de pautas C1'!$H$2:$H$184=Validación!$J$5)+('2.1 Valoración de pautas C1'!$H$2:$H$184=Validación!$J$6)), ROW(A21))))),
      "",
      INDEX('2.1 Valoración de pautas C1'!$J:$J, _xlfn.AGGREGATE(15, 6, ROW('2.1 Valoración de pautas C1'!$H$2:$H$184)/
      (('2.1 Valoración de pautas C1'!$H$2:$H$184=Validación!$J$5)+('2.1 Valoración de pautas C1'!$H$2:$H$184=Validación!$J$6)), ROW(A21)))
   ),
"")</f>
        <v/>
      </c>
      <c r="G31" s="30" t="str" cm="1">
        <f t="array" ref="G31">IFERROR(
   MATCH(
      D31,
      _xlfn._xlws.FILTER({"A";"B";"C";"D"},
         COUNTIF($D$11:$D$69, {"A";"B";"C";"D"})&gt;0
      ),
      0
   ),
"")</f>
        <v/>
      </c>
      <c r="H31" s="29"/>
      <c r="I31" s="29"/>
      <c r="J31" s="29"/>
      <c r="K31" s="80"/>
      <c r="L31" s="28" t="str">
        <f>IF(OR(ISBLANK(H31),ISBLANK(I31),ISBLANK(J31),ISBLANK(K31)),Validación!$B$5,Validación!$B$8)</f>
        <v>Pendiente. Por favor complete todas las columnas.</v>
      </c>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165.65" customHeight="1" x14ac:dyDescent="0.35">
      <c r="A32" s="16"/>
      <c r="B32" s="27" t="str" cm="1">
        <f t="array" ref="B32">IFERROR(
   INDEX('2.1 Valoración de pautas C1'!$C:$C,
      _xlfn.AGGREGATE(15,
         6,
         ROW('2.1 Valoración de pautas C1'!$H$2:$H$184)/
         (('2.1 Valoración de pautas C1'!$H$2:$H$184=Validación!$J$5)+
          ('2.1 Valoración de pautas C1'!$H$2:$H$184=Validación!$J$6)),
      ROW(A22)
      )
   ),
"")</f>
        <v/>
      </c>
      <c r="C32" s="27" t="str" cm="1">
        <f t="array" ref="C3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ROW(A22)
         )
      ),
   "")
)</f>
        <v>No debe completar esta tabla ya que no se han identificado pautas que presenten no conformidad menor o no conformidad.</v>
      </c>
      <c r="D32" s="28" t="str" cm="1">
        <f t="array" ref="D32">IFERROR(
   INDEX('2.1 Valoración de pautas C1'!$B:$B,
      _xlfn.AGGREGATE(15,
         6,
         ROW('2.1 Valoración de pautas C1'!$H$2:$H$184)/
         (('2.1 Valoración de pautas C1'!$H$2:$H$184=Validación!$J$5)+
          ('2.1 Valoración de pautas C1'!$H$2:$H$184=Validación!$J$6)),
      ROW(A22)
      )
   ),
"")</f>
        <v/>
      </c>
      <c r="E32" s="28" t="str" cm="1">
        <f t="array" ref="E32">IFERROR(
   INDEX('2.1 Valoración de pautas C1'!$H:$H,
      _xlfn.AGGREGATE(15,
         6,
         ROW('2.1 Valoración de pautas C1'!$H$2:$H$184)/
         (('2.1 Valoración de pautas C1'!$H$2:$H$184=Validación!$J$5)+
          ('2.1 Valoración de pautas C1'!$H$2:$H$184=Validación!$J$6)),
      ROW(A22)
      )
   ),
"")</f>
        <v/>
      </c>
      <c r="F32" s="29" t="str" cm="1">
        <f t="array" ref="F32">IFERROR(
   IF(
      ISNUMBER(SEARCH(Validación!$S$7, INDEX('2.1 Valoración de pautas C1'!$J:$J, _xlfn.AGGREGATE(15, 6, ROW('2.1 Valoración de pautas C1'!$H$2:$H$184)/
      (('2.1 Valoración de pautas C1'!$H$2:$H$184=Validación!$J$5)+('2.1 Valoración de pautas C1'!$H$2:$H$184=Validación!$J$6)), ROW(A22))))),
      "",
      INDEX('2.1 Valoración de pautas C1'!$J:$J, _xlfn.AGGREGATE(15, 6, ROW('2.1 Valoración de pautas C1'!$H$2:$H$184)/
      (('2.1 Valoración de pautas C1'!$H$2:$H$184=Validación!$J$5)+('2.1 Valoración de pautas C1'!$H$2:$H$184=Validación!$J$6)), ROW(A22)))
   ),
"")</f>
        <v/>
      </c>
      <c r="G32" s="30" t="str" cm="1">
        <f t="array" ref="G32">IFERROR(
   MATCH(
      D32,
      _xlfn._xlws.FILTER({"A";"B";"C";"D"},
         COUNTIF($D$11:$D$69, {"A";"B";"C";"D"})&gt;0
      ),
      0
   ),
"")</f>
        <v/>
      </c>
      <c r="H32" s="29"/>
      <c r="I32" s="29"/>
      <c r="J32" s="29"/>
      <c r="K32" s="80"/>
      <c r="L32" s="28" t="str">
        <f>IF(OR(ISBLANK(H32),ISBLANK(I32),ISBLANK(J32),ISBLANK(K32)),Validación!$B$5,Validación!$B$8)</f>
        <v>Pendiente. Por favor complete todas las columnas.</v>
      </c>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165.65" customHeight="1" x14ac:dyDescent="0.35">
      <c r="A33" s="16"/>
      <c r="B33" s="27" t="str" cm="1">
        <f t="array" ref="B33">IFERROR(
   INDEX('2.1 Valoración de pautas C1'!$C:$C,
      _xlfn.AGGREGATE(15,
         6,
         ROW('2.1 Valoración de pautas C1'!$H$2:$H$184)/
         (('2.1 Valoración de pautas C1'!$H$2:$H$184=Validación!$J$5)+
          ('2.1 Valoración de pautas C1'!$H$2:$H$184=Validación!$J$6)),
      ROW(A23)
      )
   ),
"")</f>
        <v/>
      </c>
      <c r="C33" s="27" t="str" cm="1">
        <f t="array" ref="C3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ROW(A23)
         )
      ),
   "")
)</f>
        <v>No debe completar esta tabla ya que no se han identificado pautas que presenten no conformidad menor o no conformidad.</v>
      </c>
      <c r="D33" s="28" t="str" cm="1">
        <f t="array" ref="D33">IFERROR(
   INDEX('2.1 Valoración de pautas C1'!$B:$B,
      _xlfn.AGGREGATE(15,
         6,
         ROW('2.1 Valoración de pautas C1'!$H$2:$H$184)/
         (('2.1 Valoración de pautas C1'!$H$2:$H$184=Validación!$J$5)+
          ('2.1 Valoración de pautas C1'!$H$2:$H$184=Validación!$J$6)),
      ROW(A23)
      )
   ),
"")</f>
        <v/>
      </c>
      <c r="E33" s="28" t="str" cm="1">
        <f t="array" ref="E33">IFERROR(
   INDEX('2.1 Valoración de pautas C1'!$H:$H,
      _xlfn.AGGREGATE(15,
         6,
         ROW('2.1 Valoración de pautas C1'!$H$2:$H$184)/
         (('2.1 Valoración de pautas C1'!$H$2:$H$184=Validación!$J$5)+
          ('2.1 Valoración de pautas C1'!$H$2:$H$184=Validación!$J$6)),
      ROW(A23)
      )
   ),
"")</f>
        <v/>
      </c>
      <c r="F33" s="29" t="str" cm="1">
        <f t="array" ref="F33">IFERROR(
   IF(
      ISNUMBER(SEARCH(Validación!$S$7, INDEX('2.1 Valoración de pautas C1'!$J:$J, _xlfn.AGGREGATE(15, 6, ROW('2.1 Valoración de pautas C1'!$H$2:$H$184)/
      (('2.1 Valoración de pautas C1'!$H$2:$H$184=Validación!$J$5)+('2.1 Valoración de pautas C1'!$H$2:$H$184=Validación!$J$6)), ROW(A23))))),
      "",
      INDEX('2.1 Valoración de pautas C1'!$J:$J, _xlfn.AGGREGATE(15, 6, ROW('2.1 Valoración de pautas C1'!$H$2:$H$184)/
      (('2.1 Valoración de pautas C1'!$H$2:$H$184=Validación!$J$5)+('2.1 Valoración de pautas C1'!$H$2:$H$184=Validación!$J$6)), ROW(A23)))
   ),
"")</f>
        <v/>
      </c>
      <c r="G33" s="30" t="str" cm="1">
        <f t="array" ref="G33">IFERROR(
   MATCH(
      D33,
      _xlfn._xlws.FILTER({"A";"B";"C";"D"},
         COUNTIF($D$11:$D$69, {"A";"B";"C";"D"})&gt;0
      ),
      0
   ),
"")</f>
        <v/>
      </c>
      <c r="H33" s="29"/>
      <c r="I33" s="29"/>
      <c r="J33" s="29"/>
      <c r="K33" s="80"/>
      <c r="L33" s="28" t="str">
        <f>IF(OR(ISBLANK(H33),ISBLANK(I33),ISBLANK(J33),ISBLANK(K33)),Validación!$B$5,Validación!$B$8)</f>
        <v>Pendiente. Por favor complete todas las columnas.</v>
      </c>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165.65" customHeight="1" x14ac:dyDescent="0.35">
      <c r="A34" s="16"/>
      <c r="B34" s="27" t="str" cm="1">
        <f t="array" ref="B34">IFERROR(
   INDEX('2.1 Valoración de pautas C1'!$C:$C,
      _xlfn.AGGREGATE(15,
         6,
         ROW('2.1 Valoración de pautas C1'!$H$2:$H$184)/
         (('2.1 Valoración de pautas C1'!$H$2:$H$184=Validación!$J$5)+
          ('2.1 Valoración de pautas C1'!$H$2:$H$184=Validación!$J$6)),
      ROW(A24)
      )
   ),
"")</f>
        <v/>
      </c>
      <c r="C34" s="27" t="str" cm="1">
        <f t="array" ref="C3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ROW(A24)
         )
      ),
   "")
)</f>
        <v>No debe completar esta tabla ya que no se han identificado pautas que presenten no conformidad menor o no conformidad.</v>
      </c>
      <c r="D34" s="28" t="str" cm="1">
        <f t="array" ref="D34">IFERROR(
   INDEX('2.1 Valoración de pautas C1'!$B:$B,
      _xlfn.AGGREGATE(15,
         6,
         ROW('2.1 Valoración de pautas C1'!$H$2:$H$184)/
         (('2.1 Valoración de pautas C1'!$H$2:$H$184=Validación!$J$5)+
          ('2.1 Valoración de pautas C1'!$H$2:$H$184=Validación!$J$6)),
      ROW(A24)
      )
   ),
"")</f>
        <v/>
      </c>
      <c r="E34" s="28" t="str" cm="1">
        <f t="array" ref="E34">IFERROR(
   INDEX('2.1 Valoración de pautas C1'!$H:$H,
      _xlfn.AGGREGATE(15,
         6,
         ROW('2.1 Valoración de pautas C1'!$H$2:$H$184)/
         (('2.1 Valoración de pautas C1'!$H$2:$H$184=Validación!$J$5)+
          ('2.1 Valoración de pautas C1'!$H$2:$H$184=Validación!$J$6)),
      ROW(A24)
      )
   ),
"")</f>
        <v/>
      </c>
      <c r="F34" s="29" t="str" cm="1">
        <f t="array" ref="F34">IFERROR(
   IF(
      ISNUMBER(SEARCH(Validación!$S$7, INDEX('2.1 Valoración de pautas C1'!$J:$J, _xlfn.AGGREGATE(15, 6, ROW('2.1 Valoración de pautas C1'!$H$2:$H$184)/
      (('2.1 Valoración de pautas C1'!$H$2:$H$184=Validación!$J$5)+('2.1 Valoración de pautas C1'!$H$2:$H$184=Validación!$J$6)), ROW(A24))))),
      "",
      INDEX('2.1 Valoración de pautas C1'!$J:$J, _xlfn.AGGREGATE(15, 6, ROW('2.1 Valoración de pautas C1'!$H$2:$H$184)/
      (('2.1 Valoración de pautas C1'!$H$2:$H$184=Validación!$J$5)+('2.1 Valoración de pautas C1'!$H$2:$H$184=Validación!$J$6)), ROW(A24)))
   ),
"")</f>
        <v/>
      </c>
      <c r="G34" s="30" t="str" cm="1">
        <f t="array" ref="G34">IFERROR(
   MATCH(
      D34,
      _xlfn._xlws.FILTER({"A";"B";"C";"D"},
         COUNTIF($D$11:$D$69, {"A";"B";"C";"D"})&gt;0
      ),
      0
   ),
"")</f>
        <v/>
      </c>
      <c r="H34" s="29"/>
      <c r="I34" s="29"/>
      <c r="J34" s="29"/>
      <c r="K34" s="80"/>
      <c r="L34" s="28" t="str">
        <f>IF(OR(ISBLANK(H34),ISBLANK(I34),ISBLANK(J34),ISBLANK(K34)),Validación!$B$5,Validación!$B$8)</f>
        <v>Pendiente. Por favor complete todas las columnas.</v>
      </c>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165.65" customHeight="1" x14ac:dyDescent="0.35">
      <c r="A35" s="16"/>
      <c r="B35" s="27" t="str" cm="1">
        <f t="array" ref="B35">IFERROR(
   INDEX('2.1 Valoración de pautas C1'!$C:$C,
      _xlfn.AGGREGATE(15,
         6,
         ROW('2.1 Valoración de pautas C1'!$H$2:$H$184)/
         (('2.1 Valoración de pautas C1'!$H$2:$H$184=Validación!$J$5)+
          ('2.1 Valoración de pautas C1'!$H$2:$H$184=Validación!$J$6)),
      ROW(A25)
      )
   ),
"")</f>
        <v/>
      </c>
      <c r="C35" s="27" t="str" cm="1">
        <f t="array" ref="C3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ROW(A25)
         )
      ),
   "")
)</f>
        <v>No debe completar esta tabla ya que no se han identificado pautas que presenten no conformidad menor o no conformidad.</v>
      </c>
      <c r="D35" s="28" t="str" cm="1">
        <f t="array" ref="D35">IFERROR(
   INDEX('2.1 Valoración de pautas C1'!$B:$B,
      _xlfn.AGGREGATE(15,
         6,
         ROW('2.1 Valoración de pautas C1'!$H$2:$H$184)/
         (('2.1 Valoración de pautas C1'!$H$2:$H$184=Validación!$J$5)+
          ('2.1 Valoración de pautas C1'!$H$2:$H$184=Validación!$J$6)),
      ROW(A25)
      )
   ),
"")</f>
        <v/>
      </c>
      <c r="E35" s="28" t="str" cm="1">
        <f t="array" ref="E35">IFERROR(
   INDEX('2.1 Valoración de pautas C1'!$H:$H,
      _xlfn.AGGREGATE(15,
         6,
         ROW('2.1 Valoración de pautas C1'!$H$2:$H$184)/
         (('2.1 Valoración de pautas C1'!$H$2:$H$184=Validación!$J$5)+
          ('2.1 Valoración de pautas C1'!$H$2:$H$184=Validación!$J$6)),
      ROW(A25)
      )
   ),
"")</f>
        <v/>
      </c>
      <c r="F35" s="29" t="str" cm="1">
        <f t="array" ref="F35">IFERROR(
   IF(
      ISNUMBER(SEARCH(Validación!$S$7, INDEX('2.1 Valoración de pautas C1'!$J:$J, _xlfn.AGGREGATE(15, 6, ROW('2.1 Valoración de pautas C1'!$H$2:$H$184)/
      (('2.1 Valoración de pautas C1'!$H$2:$H$184=Validación!$J$5)+('2.1 Valoración de pautas C1'!$H$2:$H$184=Validación!$J$6)), ROW(A25))))),
      "",
      INDEX('2.1 Valoración de pautas C1'!$J:$J, _xlfn.AGGREGATE(15, 6, ROW('2.1 Valoración de pautas C1'!$H$2:$H$184)/
      (('2.1 Valoración de pautas C1'!$H$2:$H$184=Validación!$J$5)+('2.1 Valoración de pautas C1'!$H$2:$H$184=Validación!$J$6)), ROW(A25)))
   ),
"")</f>
        <v/>
      </c>
      <c r="G35" s="30" t="str" cm="1">
        <f t="array" ref="G35">IFERROR(
   MATCH(
      D35,
      _xlfn._xlws.FILTER({"A";"B";"C";"D"},
         COUNTIF($D$11:$D$69, {"A";"B";"C";"D"})&gt;0
      ),
      0
   ),
"")</f>
        <v/>
      </c>
      <c r="H35" s="29"/>
      <c r="I35" s="29"/>
      <c r="J35" s="29"/>
      <c r="K35" s="80"/>
      <c r="L35" s="28" t="str">
        <f>IF(OR(ISBLANK(H35),ISBLANK(I35),ISBLANK(J35),ISBLANK(K35)),Validación!$B$5,Validación!$B$8)</f>
        <v>Pendiente. Por favor complete todas las columnas.</v>
      </c>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165.65" customHeight="1" x14ac:dyDescent="0.35">
      <c r="A36" s="16"/>
      <c r="B36" s="27" t="str" cm="1">
        <f t="array" ref="B36">IFERROR(
   INDEX('2.1 Valoración de pautas C1'!$C:$C,
      _xlfn.AGGREGATE(15,
         6,
         ROW('2.1 Valoración de pautas C1'!$H$2:$H$184)/
         (('2.1 Valoración de pautas C1'!$H$2:$H$184=Validación!$J$5)+
          ('2.1 Valoración de pautas C1'!$H$2:$H$184=Validación!$J$6)),
      ROW(A26)
      )
   ),
"")</f>
        <v/>
      </c>
      <c r="C36" s="27" t="str" cm="1">
        <f t="array" ref="C3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ROW(A26)
         )
      ),
   "")
)</f>
        <v>No debe completar esta tabla ya que no se han identificado pautas que presenten no conformidad menor o no conformidad.</v>
      </c>
      <c r="D36" s="28" t="str" cm="1">
        <f t="array" ref="D36">IFERROR(
   INDEX('2.1 Valoración de pautas C1'!$B:$B,
      _xlfn.AGGREGATE(15,
         6,
         ROW('2.1 Valoración de pautas C1'!$H$2:$H$184)/
         (('2.1 Valoración de pautas C1'!$H$2:$H$184=Validación!$J$5)+
          ('2.1 Valoración de pautas C1'!$H$2:$H$184=Validación!$J$6)),
      ROW(A26)
      )
   ),
"")</f>
        <v/>
      </c>
      <c r="E36" s="28" t="str" cm="1">
        <f t="array" ref="E36">IFERROR(
   INDEX('2.1 Valoración de pautas C1'!$H:$H,
      _xlfn.AGGREGATE(15,
         6,
         ROW('2.1 Valoración de pautas C1'!$H$2:$H$184)/
         (('2.1 Valoración de pautas C1'!$H$2:$H$184=Validación!$J$5)+
          ('2.1 Valoración de pautas C1'!$H$2:$H$184=Validación!$J$6)),
      ROW(A26)
      )
   ),
"")</f>
        <v/>
      </c>
      <c r="F36" s="29" t="str" cm="1">
        <f t="array" ref="F36">IFERROR(
   IF(
      ISNUMBER(SEARCH(Validación!$S$7, INDEX('2.1 Valoración de pautas C1'!$J:$J, _xlfn.AGGREGATE(15, 6, ROW('2.1 Valoración de pautas C1'!$H$2:$H$184)/
      (('2.1 Valoración de pautas C1'!$H$2:$H$184=Validación!$J$5)+('2.1 Valoración de pautas C1'!$H$2:$H$184=Validación!$J$6)), ROW(A26))))),
      "",
      INDEX('2.1 Valoración de pautas C1'!$J:$J, _xlfn.AGGREGATE(15, 6, ROW('2.1 Valoración de pautas C1'!$H$2:$H$184)/
      (('2.1 Valoración de pautas C1'!$H$2:$H$184=Validación!$J$5)+('2.1 Valoración de pautas C1'!$H$2:$H$184=Validación!$J$6)), ROW(A26)))
   ),
"")</f>
        <v/>
      </c>
      <c r="G36" s="30" t="str" cm="1">
        <f t="array" ref="G36">IFERROR(
   MATCH(
      D36,
      _xlfn._xlws.FILTER({"A";"B";"C";"D"},
         COUNTIF($D$11:$D$69, {"A";"B";"C";"D"})&gt;0
      ),
      0
   ),
"")</f>
        <v/>
      </c>
      <c r="H36" s="29"/>
      <c r="I36" s="29"/>
      <c r="J36" s="29"/>
      <c r="K36" s="80"/>
      <c r="L36" s="28" t="str">
        <f>IF(OR(ISBLANK(H36),ISBLANK(I36),ISBLANK(J36),ISBLANK(K36)),Validación!$B$5,Validación!$B$8)</f>
        <v>Pendiente. Por favor complete todas las columnas.</v>
      </c>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165.65" customHeight="1" x14ac:dyDescent="0.35">
      <c r="A37" s="16"/>
      <c r="B37" s="27" t="str" cm="1">
        <f t="array" ref="B37">IFERROR(
   INDEX('2.1 Valoración de pautas C1'!$C:$C,
      _xlfn.AGGREGATE(15,
         6,
         ROW('2.1 Valoración de pautas C1'!$H$2:$H$184)/
         (('2.1 Valoración de pautas C1'!$H$2:$H$184=Validación!$J$5)+
          ('2.1 Valoración de pautas C1'!$H$2:$H$184=Validación!$J$6)),
      ROW(A27)
      )
   ),
"")</f>
        <v/>
      </c>
      <c r="C37" s="27" t="str" cm="1">
        <f t="array" ref="C3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ROW(A27)
         )
      ),
   "")
)</f>
        <v>No debe completar esta tabla ya que no se han identificado pautas que presenten no conformidad menor o no conformidad.</v>
      </c>
      <c r="D37" s="28" t="str" cm="1">
        <f t="array" ref="D37">IFERROR(
   INDEX('2.1 Valoración de pautas C1'!$B:$B,
      _xlfn.AGGREGATE(15,
         6,
         ROW('2.1 Valoración de pautas C1'!$H$2:$H$184)/
         (('2.1 Valoración de pautas C1'!$H$2:$H$184=Validación!$J$5)+
          ('2.1 Valoración de pautas C1'!$H$2:$H$184=Validación!$J$6)),
      ROW(A27)
      )
   ),
"")</f>
        <v/>
      </c>
      <c r="E37" s="28" t="str" cm="1">
        <f t="array" ref="E37">IFERROR(
   INDEX('2.1 Valoración de pautas C1'!$H:$H,
      _xlfn.AGGREGATE(15,
         6,
         ROW('2.1 Valoración de pautas C1'!$H$2:$H$184)/
         (('2.1 Valoración de pautas C1'!$H$2:$H$184=Validación!$J$5)+
          ('2.1 Valoración de pautas C1'!$H$2:$H$184=Validación!$J$6)),
      ROW(A27)
      )
   ),
"")</f>
        <v/>
      </c>
      <c r="F37" s="29" t="str" cm="1">
        <f t="array" ref="F37">IFERROR(
   IF(
      ISNUMBER(SEARCH(Validación!$S$7, INDEX('2.1 Valoración de pautas C1'!$J:$J, _xlfn.AGGREGATE(15, 6, ROW('2.1 Valoración de pautas C1'!$H$2:$H$184)/
      (('2.1 Valoración de pautas C1'!$H$2:$H$184=Validación!$J$5)+('2.1 Valoración de pautas C1'!$H$2:$H$184=Validación!$J$6)), ROW(A27))))),
      "",
      INDEX('2.1 Valoración de pautas C1'!$J:$J, _xlfn.AGGREGATE(15, 6, ROW('2.1 Valoración de pautas C1'!$H$2:$H$184)/
      (('2.1 Valoración de pautas C1'!$H$2:$H$184=Validación!$J$5)+('2.1 Valoración de pautas C1'!$H$2:$H$184=Validación!$J$6)), ROW(A27)))
   ),
"")</f>
        <v/>
      </c>
      <c r="G37" s="30" t="str" cm="1">
        <f t="array" ref="G37">IFERROR(
   MATCH(
      D37,
      _xlfn._xlws.FILTER({"A";"B";"C";"D"},
         COUNTIF($D$11:$D$69, {"A";"B";"C";"D"})&gt;0
      ),
      0
   ),
"")</f>
        <v/>
      </c>
      <c r="H37" s="29"/>
      <c r="I37" s="29"/>
      <c r="J37" s="29"/>
      <c r="K37" s="80"/>
      <c r="L37" s="28" t="str">
        <f>IF(OR(ISBLANK(H37),ISBLANK(I37),ISBLANK(J37),ISBLANK(K37)),Validación!$B$5,Validación!$B$8)</f>
        <v>Pendiente. Por favor complete todas las columnas.</v>
      </c>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165.65" customHeight="1" x14ac:dyDescent="0.35">
      <c r="A38" s="16"/>
      <c r="B38" s="27" t="str" cm="1">
        <f t="array" ref="B38">IFERROR(
   INDEX('2.1 Valoración de pautas C1'!$C:$C,
      _xlfn.AGGREGATE(15,
         6,
         ROW('2.1 Valoración de pautas C1'!$H$2:$H$184)/
         (('2.1 Valoración de pautas C1'!$H$2:$H$184=Validación!$J$5)+
          ('2.1 Valoración de pautas C1'!$H$2:$H$184=Validación!$J$6)),
      ROW(A28)
      )
   ),
"")</f>
        <v/>
      </c>
      <c r="C38" s="27" t="str" cm="1">
        <f t="array" ref="C3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ROW(A28)
         )
      ),
   "")
)</f>
        <v>No debe completar esta tabla ya que no se han identificado pautas que presenten no conformidad menor o no conformidad.</v>
      </c>
      <c r="D38" s="28" t="str" cm="1">
        <f t="array" ref="D38">IFERROR(
   INDEX('2.1 Valoración de pautas C1'!$B:$B,
      _xlfn.AGGREGATE(15,
         6,
         ROW('2.1 Valoración de pautas C1'!$H$2:$H$184)/
         (('2.1 Valoración de pautas C1'!$H$2:$H$184=Validación!$J$5)+
          ('2.1 Valoración de pautas C1'!$H$2:$H$184=Validación!$J$6)),
      ROW(A28)
      )
   ),
"")</f>
        <v/>
      </c>
      <c r="E38" s="28" t="str" cm="1">
        <f t="array" ref="E38">IFERROR(
   INDEX('2.1 Valoración de pautas C1'!$H:$H,
      _xlfn.AGGREGATE(15,
         6,
         ROW('2.1 Valoración de pautas C1'!$H$2:$H$184)/
         (('2.1 Valoración de pautas C1'!$H$2:$H$184=Validación!$J$5)+
          ('2.1 Valoración de pautas C1'!$H$2:$H$184=Validación!$J$6)),
      ROW(A28)
      )
   ),
"")</f>
        <v/>
      </c>
      <c r="F38" s="29" t="str" cm="1">
        <f t="array" ref="F38">IFERROR(
   IF(
      ISNUMBER(SEARCH(Validación!$S$7, INDEX('2.1 Valoración de pautas C1'!$J:$J, _xlfn.AGGREGATE(15, 6, ROW('2.1 Valoración de pautas C1'!$H$2:$H$184)/
      (('2.1 Valoración de pautas C1'!$H$2:$H$184=Validación!$J$5)+('2.1 Valoración de pautas C1'!$H$2:$H$184=Validación!$J$6)), ROW(A28))))),
      "",
      INDEX('2.1 Valoración de pautas C1'!$J:$J, _xlfn.AGGREGATE(15, 6, ROW('2.1 Valoración de pautas C1'!$H$2:$H$184)/
      (('2.1 Valoración de pautas C1'!$H$2:$H$184=Validación!$J$5)+('2.1 Valoración de pautas C1'!$H$2:$H$184=Validación!$J$6)), ROW(A28)))
   ),
"")</f>
        <v/>
      </c>
      <c r="G38" s="30" t="str" cm="1">
        <f t="array" ref="G38">IFERROR(
   MATCH(
      D38,
      _xlfn._xlws.FILTER({"A";"B";"C";"D"},
         COUNTIF($D$11:$D$69, {"A";"B";"C";"D"})&gt;0
      ),
      0
   ),
"")</f>
        <v/>
      </c>
      <c r="H38" s="29"/>
      <c r="I38" s="29"/>
      <c r="J38" s="29"/>
      <c r="K38" s="80"/>
      <c r="L38" s="28" t="str">
        <f>IF(OR(ISBLANK(H38),ISBLANK(I38),ISBLANK(J38),ISBLANK(K38)),Validación!$B$5,Validación!$B$8)</f>
        <v>Pendiente. Por favor complete todas las columnas.</v>
      </c>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165.65" customHeight="1" x14ac:dyDescent="0.35">
      <c r="A39" s="16"/>
      <c r="B39" s="27" t="str" cm="1">
        <f t="array" ref="B39">IFERROR(
   INDEX('2.1 Valoración de pautas C1'!$C:$C,
      _xlfn.AGGREGATE(15,
         6,
         ROW('2.1 Valoración de pautas C1'!$H$2:$H$184)/
         (('2.1 Valoración de pautas C1'!$H$2:$H$184=Validación!$J$5)+
          ('2.1 Valoración de pautas C1'!$H$2:$H$184=Validación!$J$6)),
      ROW(A29)
      )
   ),
"")</f>
        <v/>
      </c>
      <c r="C39" s="27" t="str" cm="1">
        <f t="array" ref="C3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ROW(A29)
         )
      ),
   "")
)</f>
        <v>No debe completar esta tabla ya que no se han identificado pautas que presenten no conformidad menor o no conformidad.</v>
      </c>
      <c r="D39" s="28" t="str" cm="1">
        <f t="array" ref="D39">IFERROR(
   INDEX('2.1 Valoración de pautas C1'!$B:$B,
      _xlfn.AGGREGATE(15,
         6,
         ROW('2.1 Valoración de pautas C1'!$H$2:$H$184)/
         (('2.1 Valoración de pautas C1'!$H$2:$H$184=Validación!$J$5)+
          ('2.1 Valoración de pautas C1'!$H$2:$H$184=Validación!$J$6)),
      ROW(A29)
      )
   ),
"")</f>
        <v/>
      </c>
      <c r="E39" s="28" t="str" cm="1">
        <f t="array" ref="E39">IFERROR(
   INDEX('2.1 Valoración de pautas C1'!$H:$H,
      _xlfn.AGGREGATE(15,
         6,
         ROW('2.1 Valoración de pautas C1'!$H$2:$H$184)/
         (('2.1 Valoración de pautas C1'!$H$2:$H$184=Validación!$J$5)+
          ('2.1 Valoración de pautas C1'!$H$2:$H$184=Validación!$J$6)),
      ROW(A29)
      )
   ),
"")</f>
        <v/>
      </c>
      <c r="F39" s="29" t="str" cm="1">
        <f t="array" ref="F39">IFERROR(
   IF(
      ISNUMBER(SEARCH(Validación!$S$7, INDEX('2.1 Valoración de pautas C1'!$J:$J, _xlfn.AGGREGATE(15, 6, ROW('2.1 Valoración de pautas C1'!$H$2:$H$184)/
      (('2.1 Valoración de pautas C1'!$H$2:$H$184=Validación!$J$5)+('2.1 Valoración de pautas C1'!$H$2:$H$184=Validación!$J$6)), ROW(A29))))),
      "",
      INDEX('2.1 Valoración de pautas C1'!$J:$J, _xlfn.AGGREGATE(15, 6, ROW('2.1 Valoración de pautas C1'!$H$2:$H$184)/
      (('2.1 Valoración de pautas C1'!$H$2:$H$184=Validación!$J$5)+('2.1 Valoración de pautas C1'!$H$2:$H$184=Validación!$J$6)), ROW(A29)))
   ),
"")</f>
        <v/>
      </c>
      <c r="G39" s="30" t="str" cm="1">
        <f t="array" ref="G39">IFERROR(
   MATCH(
      D39,
      _xlfn._xlws.FILTER({"A";"B";"C";"D"},
         COUNTIF($D$11:$D$69, {"A";"B";"C";"D"})&gt;0
      ),
      0
   ),
"")</f>
        <v/>
      </c>
      <c r="H39" s="29"/>
      <c r="I39" s="29"/>
      <c r="J39" s="29"/>
      <c r="K39" s="80"/>
      <c r="L39" s="28" t="str">
        <f>IF(OR(ISBLANK(H39),ISBLANK(I39),ISBLANK(J39),ISBLANK(K39)),Validación!$B$5,Validación!$B$8)</f>
        <v>Pendiente. Por favor complete todas las columnas.</v>
      </c>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165.65" customHeight="1" x14ac:dyDescent="0.35">
      <c r="A40" s="16"/>
      <c r="B40" s="27" t="str" cm="1">
        <f t="array" ref="B40">IFERROR(
   INDEX('2.1 Valoración de pautas C1'!$C:$C,
      _xlfn.AGGREGATE(15,
         6,
         ROW('2.1 Valoración de pautas C1'!$H$2:$H$184)/
         (('2.1 Valoración de pautas C1'!$H$2:$H$184=Validación!$J$5)+
          ('2.1 Valoración de pautas C1'!$H$2:$H$184=Validación!$J$6)),
      ROW(A30)
      )
   ),
"")</f>
        <v/>
      </c>
      <c r="C40" s="27" t="str" cm="1">
        <f t="array" ref="C40">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ROW(A30)
         )
      ),
   "")
)</f>
        <v>No debe completar esta tabla ya que no se han identificado pautas que presenten no conformidad menor o no conformidad.</v>
      </c>
      <c r="D40" s="28" t="str" cm="1">
        <f t="array" ref="D40">IFERROR(
   INDEX('2.1 Valoración de pautas C1'!$B:$B,
      _xlfn.AGGREGATE(15,
         6,
         ROW('2.1 Valoración de pautas C1'!$H$2:$H$184)/
         (('2.1 Valoración de pautas C1'!$H$2:$H$184=Validación!$J$5)+
          ('2.1 Valoración de pautas C1'!$H$2:$H$184=Validación!$J$6)),
      ROW(A30)
      )
   ),
"")</f>
        <v/>
      </c>
      <c r="E40" s="28" t="str" cm="1">
        <f t="array" ref="E40">IFERROR(
   INDEX('2.1 Valoración de pautas C1'!$H:$H,
      _xlfn.AGGREGATE(15,
         6,
         ROW('2.1 Valoración de pautas C1'!$H$2:$H$184)/
         (('2.1 Valoración de pautas C1'!$H$2:$H$184=Validación!$J$5)+
          ('2.1 Valoración de pautas C1'!$H$2:$H$184=Validación!$J$6)),
      ROW(A30)
      )
   ),
"")</f>
        <v/>
      </c>
      <c r="F40" s="29" t="str" cm="1">
        <f t="array" ref="F40">IFERROR(
   IF(
      ISNUMBER(SEARCH(Validación!$S$7, INDEX('2.1 Valoración de pautas C1'!$J:$J, _xlfn.AGGREGATE(15, 6, ROW('2.1 Valoración de pautas C1'!$H$2:$H$184)/
      (('2.1 Valoración de pautas C1'!$H$2:$H$184=Validación!$J$5)+('2.1 Valoración de pautas C1'!$H$2:$H$184=Validación!$J$6)), ROW(A30))))),
      "",
      INDEX('2.1 Valoración de pautas C1'!$J:$J, _xlfn.AGGREGATE(15, 6, ROW('2.1 Valoración de pautas C1'!$H$2:$H$184)/
      (('2.1 Valoración de pautas C1'!$H$2:$H$184=Validación!$J$5)+('2.1 Valoración de pautas C1'!$H$2:$H$184=Validación!$J$6)), ROW(A30)))
   ),
"")</f>
        <v/>
      </c>
      <c r="G40" s="30" t="str" cm="1">
        <f t="array" ref="G40">IFERROR(
   MATCH(
      D40,
      _xlfn._xlws.FILTER({"A";"B";"C";"D"},
         COUNTIF($D$11:$D$69, {"A";"B";"C";"D"})&gt;0
      ),
      0
   ),
"")</f>
        <v/>
      </c>
      <c r="H40" s="29"/>
      <c r="I40" s="29"/>
      <c r="J40" s="29"/>
      <c r="K40" s="80"/>
      <c r="L40" s="28" t="str">
        <f>IF(OR(ISBLANK(H40),ISBLANK(I40),ISBLANK(J40),ISBLANK(K40)),Validación!$B$5,Validación!$B$8)</f>
        <v>Pendiente. Por favor complete todas las columnas.</v>
      </c>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165.65" customHeight="1" x14ac:dyDescent="0.35">
      <c r="A41" s="16"/>
      <c r="B41" s="27" t="str" cm="1">
        <f t="array" ref="B41">IFERROR(
   INDEX('2.1 Valoración de pautas C1'!$C:$C,
      _xlfn.AGGREGATE(15,
         6,
         ROW('2.1 Valoración de pautas C1'!$H$2:$H$184)/
         (('2.1 Valoración de pautas C1'!$H$2:$H$184=Validación!$J$5)+
          ('2.1 Valoración de pautas C1'!$H$2:$H$184=Validación!$J$6)),
      ROW(A31)
      )
   ),
"")</f>
        <v/>
      </c>
      <c r="C41" s="27" t="str" cm="1">
        <f t="array" ref="C4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ROW(A31)
         )
      ),
   "")
)</f>
        <v>No debe completar esta tabla ya que no se han identificado pautas que presenten no conformidad menor o no conformidad.</v>
      </c>
      <c r="D41" s="28" t="str" cm="1">
        <f t="array" ref="D41">IFERROR(
   INDEX('2.1 Valoración de pautas C1'!$B:$B,
      _xlfn.AGGREGATE(15,
         6,
         ROW('2.1 Valoración de pautas C1'!$H$2:$H$184)/
         (('2.1 Valoración de pautas C1'!$H$2:$H$184=Validación!$J$5)+
          ('2.1 Valoración de pautas C1'!$H$2:$H$184=Validación!$J$6)),
      ROW(A31)
      )
   ),
"")</f>
        <v/>
      </c>
      <c r="E41" s="28" t="str" cm="1">
        <f t="array" ref="E41">IFERROR(
   INDEX('2.1 Valoración de pautas C1'!$H:$H,
      _xlfn.AGGREGATE(15,
         6,
         ROW('2.1 Valoración de pautas C1'!$H$2:$H$184)/
         (('2.1 Valoración de pautas C1'!$H$2:$H$184=Validación!$J$5)+
          ('2.1 Valoración de pautas C1'!$H$2:$H$184=Validación!$J$6)),
      ROW(A31)
      )
   ),
"")</f>
        <v/>
      </c>
      <c r="F41" s="29" t="str" cm="1">
        <f t="array" ref="F41">IFERROR(
   IF(
      ISNUMBER(SEARCH(Validación!$S$7, INDEX('2.1 Valoración de pautas C1'!$J:$J, _xlfn.AGGREGATE(15, 6, ROW('2.1 Valoración de pautas C1'!$H$2:$H$184)/
      (('2.1 Valoración de pautas C1'!$H$2:$H$184=Validación!$J$5)+('2.1 Valoración de pautas C1'!$H$2:$H$184=Validación!$J$6)), ROW(A31))))),
      "",
      INDEX('2.1 Valoración de pautas C1'!$J:$J, _xlfn.AGGREGATE(15, 6, ROW('2.1 Valoración de pautas C1'!$H$2:$H$184)/
      (('2.1 Valoración de pautas C1'!$H$2:$H$184=Validación!$J$5)+('2.1 Valoración de pautas C1'!$H$2:$H$184=Validación!$J$6)), ROW(A31)))
   ),
"")</f>
        <v/>
      </c>
      <c r="G41" s="30" t="str" cm="1">
        <f t="array" ref="G41">IFERROR(
   MATCH(
      D41,
      _xlfn._xlws.FILTER({"A";"B";"C";"D"},
         COUNTIF($D$11:$D$69, {"A";"B";"C";"D"})&gt;0
      ),
      0
   ),
"")</f>
        <v/>
      </c>
      <c r="H41" s="29"/>
      <c r="I41" s="29"/>
      <c r="J41" s="29"/>
      <c r="K41" s="80"/>
      <c r="L41" s="28" t="str">
        <f>IF(OR(ISBLANK(H41),ISBLANK(I41),ISBLANK(J41),ISBLANK(K41)),Validación!$B$5,Validación!$B$8)</f>
        <v>Pendiente. Por favor complete todas las columnas.</v>
      </c>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165.65" customHeight="1" x14ac:dyDescent="0.35">
      <c r="A42" s="16"/>
      <c r="B42" s="27" t="str" cm="1">
        <f t="array" ref="B42">IFERROR(
   INDEX('2.1 Valoración de pautas C1'!$C:$C,
      _xlfn.AGGREGATE(15,
         6,
         ROW('2.1 Valoración de pautas C1'!$H$2:$H$184)/
         (('2.1 Valoración de pautas C1'!$H$2:$H$184=Validación!$J$5)+
          ('2.1 Valoración de pautas C1'!$H$2:$H$184=Validación!$J$6)),
      ROW(A32)
      )
   ),
"")</f>
        <v/>
      </c>
      <c r="C42" s="27" t="str" cm="1">
        <f t="array" ref="C4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ROW(A32)
         )
      ),
   "")
)</f>
        <v>No debe completar esta tabla ya que no se han identificado pautas que presenten no conformidad menor o no conformidad.</v>
      </c>
      <c r="D42" s="28" t="str" cm="1">
        <f t="array" ref="D42">IFERROR(
   INDEX('2.1 Valoración de pautas C1'!$B:$B,
      _xlfn.AGGREGATE(15,
         6,
         ROW('2.1 Valoración de pautas C1'!$H$2:$H$184)/
         (('2.1 Valoración de pautas C1'!$H$2:$H$184=Validación!$J$5)+
          ('2.1 Valoración de pautas C1'!$H$2:$H$184=Validación!$J$6)),
      ROW(A32)
      )
   ),
"")</f>
        <v/>
      </c>
      <c r="E42" s="28" t="str" cm="1">
        <f t="array" ref="E42">IFERROR(
   INDEX('2.1 Valoración de pautas C1'!$H:$H,
      _xlfn.AGGREGATE(15,
         6,
         ROW('2.1 Valoración de pautas C1'!$H$2:$H$184)/
         (('2.1 Valoración de pautas C1'!$H$2:$H$184=Validación!$J$5)+
          ('2.1 Valoración de pautas C1'!$H$2:$H$184=Validación!$J$6)),
      ROW(A32)
      )
   ),
"")</f>
        <v/>
      </c>
      <c r="F42" s="29" t="str" cm="1">
        <f t="array" ref="F42">IFERROR(
   IF(
      ISNUMBER(SEARCH(Validación!$S$7, INDEX('2.1 Valoración de pautas C1'!$J:$J, _xlfn.AGGREGATE(15, 6, ROW('2.1 Valoración de pautas C1'!$H$2:$H$184)/
      (('2.1 Valoración de pautas C1'!$H$2:$H$184=Validación!$J$5)+('2.1 Valoración de pautas C1'!$H$2:$H$184=Validación!$J$6)), ROW(A32))))),
      "",
      INDEX('2.1 Valoración de pautas C1'!$J:$J, _xlfn.AGGREGATE(15, 6, ROW('2.1 Valoración de pautas C1'!$H$2:$H$184)/
      (('2.1 Valoración de pautas C1'!$H$2:$H$184=Validación!$J$5)+('2.1 Valoración de pautas C1'!$H$2:$H$184=Validación!$J$6)), ROW(A32)))
   ),
"")</f>
        <v/>
      </c>
      <c r="G42" s="30" t="str" cm="1">
        <f t="array" ref="G42">IFERROR(
   MATCH(
      D42,
      _xlfn._xlws.FILTER({"A";"B";"C";"D"},
         COUNTIF($D$11:$D$69, {"A";"B";"C";"D"})&gt;0
      ),
      0
   ),
"")</f>
        <v/>
      </c>
      <c r="H42" s="29"/>
      <c r="I42" s="29"/>
      <c r="J42" s="29"/>
      <c r="K42" s="80"/>
      <c r="L42" s="28" t="str">
        <f>IF(OR(ISBLANK(H42),ISBLANK(I42),ISBLANK(J42),ISBLANK(K42)),Validación!$B$5,Validación!$B$8)</f>
        <v>Pendiente. Por favor complete todas las columnas.</v>
      </c>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165.65" customHeight="1" x14ac:dyDescent="0.35">
      <c r="A43" s="16"/>
      <c r="B43" s="27" t="str" cm="1">
        <f t="array" ref="B43">IFERROR(
   INDEX('2.1 Valoración de pautas C1'!$C:$C,
      _xlfn.AGGREGATE(15,
         6,
         ROW('2.1 Valoración de pautas C1'!$H$2:$H$184)/
         (('2.1 Valoración de pautas C1'!$H$2:$H$184=Validación!$J$5)+
          ('2.1 Valoración de pautas C1'!$H$2:$H$184=Validación!$J$6)),
      ROW(A33)
      )
   ),
"")</f>
        <v/>
      </c>
      <c r="C43" s="27" t="str" cm="1">
        <f t="array" ref="C4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ROW(A33)
         )
      ),
   "")
)</f>
        <v>No debe completar esta tabla ya que no se han identificado pautas que presenten no conformidad menor o no conformidad.</v>
      </c>
      <c r="D43" s="28" t="str" cm="1">
        <f t="array" ref="D43">IFERROR(
   INDEX('2.1 Valoración de pautas C1'!$B:$B,
      _xlfn.AGGREGATE(15,
         6,
         ROW('2.1 Valoración de pautas C1'!$H$2:$H$184)/
         (('2.1 Valoración de pautas C1'!$H$2:$H$184=Validación!$J$5)+
          ('2.1 Valoración de pautas C1'!$H$2:$H$184=Validación!$J$6)),
      ROW(A33)
      )
   ),
"")</f>
        <v/>
      </c>
      <c r="E43" s="28" t="str" cm="1">
        <f t="array" ref="E43">IFERROR(
   INDEX('2.1 Valoración de pautas C1'!$H:$H,
      _xlfn.AGGREGATE(15,
         6,
         ROW('2.1 Valoración de pautas C1'!$H$2:$H$184)/
         (('2.1 Valoración de pautas C1'!$H$2:$H$184=Validación!$J$5)+
          ('2.1 Valoración de pautas C1'!$H$2:$H$184=Validación!$J$6)),
      ROW(A33)
      )
   ),
"")</f>
        <v/>
      </c>
      <c r="F43" s="29" t="str" cm="1">
        <f t="array" ref="F43">IFERROR(
   IF(
      ISNUMBER(SEARCH(Validación!$S$7, INDEX('2.1 Valoración de pautas C1'!$J:$J, _xlfn.AGGREGATE(15, 6, ROW('2.1 Valoración de pautas C1'!$H$2:$H$184)/
      (('2.1 Valoración de pautas C1'!$H$2:$H$184=Validación!$J$5)+('2.1 Valoración de pautas C1'!$H$2:$H$184=Validación!$J$6)), ROW(A33))))),
      "",
      INDEX('2.1 Valoración de pautas C1'!$J:$J, _xlfn.AGGREGATE(15, 6, ROW('2.1 Valoración de pautas C1'!$H$2:$H$184)/
      (('2.1 Valoración de pautas C1'!$H$2:$H$184=Validación!$J$5)+('2.1 Valoración de pautas C1'!$H$2:$H$184=Validación!$J$6)), ROW(A33)))
   ),
"")</f>
        <v/>
      </c>
      <c r="G43" s="30" t="str" cm="1">
        <f t="array" ref="G43">IFERROR(
   MATCH(
      D43,
      _xlfn._xlws.FILTER({"A";"B";"C";"D"},
         COUNTIF($D$11:$D$69, {"A";"B";"C";"D"})&gt;0
      ),
      0
   ),
"")</f>
        <v/>
      </c>
      <c r="H43" s="29"/>
      <c r="I43" s="29"/>
      <c r="J43" s="29"/>
      <c r="K43" s="80"/>
      <c r="L43" s="28" t="str">
        <f>IF(OR(ISBLANK(H43),ISBLANK(I43),ISBLANK(J43),ISBLANK(K43)),Validación!$B$5,Validación!$B$8)</f>
        <v>Pendiente. Por favor complete todas las columnas.</v>
      </c>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165.65" customHeight="1" x14ac:dyDescent="0.35">
      <c r="A44" s="16"/>
      <c r="B44" s="27" t="str" cm="1">
        <f t="array" ref="B44">IFERROR(
   INDEX('2.1 Valoración de pautas C1'!$C:$C,
      _xlfn.AGGREGATE(15,
         6,
         ROW('2.1 Valoración de pautas C1'!$H$2:$H$184)/
         (('2.1 Valoración de pautas C1'!$H$2:$H$184=Validación!$J$5)+
          ('2.1 Valoración de pautas C1'!$H$2:$H$184=Validación!$J$6)),
      ROW(A34)
      )
   ),
"")</f>
        <v/>
      </c>
      <c r="C44" s="27" t="str" cm="1">
        <f t="array" ref="C4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ROW(A34)
         )
      ),
   "")
)</f>
        <v>No debe completar esta tabla ya que no se han identificado pautas que presenten no conformidad menor o no conformidad.</v>
      </c>
      <c r="D44" s="28" t="str" cm="1">
        <f t="array" ref="D44">IFERROR(
   INDEX('2.1 Valoración de pautas C1'!$B:$B,
      _xlfn.AGGREGATE(15,
         6,
         ROW('2.1 Valoración de pautas C1'!$H$2:$H$184)/
         (('2.1 Valoración de pautas C1'!$H$2:$H$184=Validación!$J$5)+
          ('2.1 Valoración de pautas C1'!$H$2:$H$184=Validación!$J$6)),
      ROW(A34)
      )
   ),
"")</f>
        <v/>
      </c>
      <c r="E44" s="28" t="str" cm="1">
        <f t="array" ref="E44">IFERROR(
   INDEX('2.1 Valoración de pautas C1'!$H:$H,
      _xlfn.AGGREGATE(15,
         6,
         ROW('2.1 Valoración de pautas C1'!$H$2:$H$184)/
         (('2.1 Valoración de pautas C1'!$H$2:$H$184=Validación!$J$5)+
          ('2.1 Valoración de pautas C1'!$H$2:$H$184=Validación!$J$6)),
      ROW(A34)
      )
   ),
"")</f>
        <v/>
      </c>
      <c r="F44" s="29" t="str" cm="1">
        <f t="array" ref="F44">IFERROR(
   IF(
      ISNUMBER(SEARCH(Validación!$S$7, INDEX('2.1 Valoración de pautas C1'!$J:$J, _xlfn.AGGREGATE(15, 6, ROW('2.1 Valoración de pautas C1'!$H$2:$H$184)/
      (('2.1 Valoración de pautas C1'!$H$2:$H$184=Validación!$J$5)+('2.1 Valoración de pautas C1'!$H$2:$H$184=Validación!$J$6)), ROW(A34))))),
      "",
      INDEX('2.1 Valoración de pautas C1'!$J:$J, _xlfn.AGGREGATE(15, 6, ROW('2.1 Valoración de pautas C1'!$H$2:$H$184)/
      (('2.1 Valoración de pautas C1'!$H$2:$H$184=Validación!$J$5)+('2.1 Valoración de pautas C1'!$H$2:$H$184=Validación!$J$6)), ROW(A34)))
   ),
"")</f>
        <v/>
      </c>
      <c r="G44" s="30" t="str" cm="1">
        <f t="array" ref="G44">IFERROR(
   MATCH(
      D44,
      _xlfn._xlws.FILTER({"A";"B";"C";"D"},
         COUNTIF($D$11:$D$69, {"A";"B";"C";"D"})&gt;0
      ),
      0
   ),
"")</f>
        <v/>
      </c>
      <c r="H44" s="29"/>
      <c r="I44" s="29"/>
      <c r="J44" s="29"/>
      <c r="K44" s="80"/>
      <c r="L44" s="28" t="str">
        <f>IF(OR(ISBLANK(H44),ISBLANK(I44),ISBLANK(J44),ISBLANK(K44)),Validación!$B$5,Validación!$B$8)</f>
        <v>Pendiente. Por favor complete todas las columnas.</v>
      </c>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165.65" customHeight="1" x14ac:dyDescent="0.35">
      <c r="A45" s="16"/>
      <c r="B45" s="27" t="str" cm="1">
        <f t="array" ref="B45">IFERROR(
   INDEX('2.1 Valoración de pautas C1'!$C:$C,
      _xlfn.AGGREGATE(15,
         6,
         ROW('2.1 Valoración de pautas C1'!$H$2:$H$184)/
         (('2.1 Valoración de pautas C1'!$H$2:$H$184=Validación!$J$5)+
          ('2.1 Valoración de pautas C1'!$H$2:$H$184=Validación!$J$6)),
      ROW(A35)
      )
   ),
"")</f>
        <v/>
      </c>
      <c r="C45" s="27" t="str" cm="1">
        <f t="array" ref="C4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ROW(A35)
         )
      ),
   "")
)</f>
        <v>No debe completar esta tabla ya que no se han identificado pautas que presenten no conformidad menor o no conformidad.</v>
      </c>
      <c r="D45" s="28" t="str" cm="1">
        <f t="array" ref="D45">IFERROR(
   INDEX('2.1 Valoración de pautas C1'!$B:$B,
      _xlfn.AGGREGATE(15,
         6,
         ROW('2.1 Valoración de pautas C1'!$H$2:$H$184)/
         (('2.1 Valoración de pautas C1'!$H$2:$H$184=Validación!$J$5)+
          ('2.1 Valoración de pautas C1'!$H$2:$H$184=Validación!$J$6)),
      ROW(A35)
      )
   ),
"")</f>
        <v/>
      </c>
      <c r="E45" s="28" t="str" cm="1">
        <f t="array" ref="E45">IFERROR(
   INDEX('2.1 Valoración de pautas C1'!$H:$H,
      _xlfn.AGGREGATE(15,
         6,
         ROW('2.1 Valoración de pautas C1'!$H$2:$H$184)/
         (('2.1 Valoración de pautas C1'!$H$2:$H$184=Validación!$J$5)+
          ('2.1 Valoración de pautas C1'!$H$2:$H$184=Validación!$J$6)),
      ROW(A35)
      )
   ),
"")</f>
        <v/>
      </c>
      <c r="F45" s="29" t="str" cm="1">
        <f t="array" ref="F45">IFERROR(
   IF(
      ISNUMBER(SEARCH(Validación!$S$7, INDEX('2.1 Valoración de pautas C1'!$J:$J, _xlfn.AGGREGATE(15, 6, ROW('2.1 Valoración de pautas C1'!$H$2:$H$184)/
      (('2.1 Valoración de pautas C1'!$H$2:$H$184=Validación!$J$5)+('2.1 Valoración de pautas C1'!$H$2:$H$184=Validación!$J$6)), ROW(A35))))),
      "",
      INDEX('2.1 Valoración de pautas C1'!$J:$J, _xlfn.AGGREGATE(15, 6, ROW('2.1 Valoración de pautas C1'!$H$2:$H$184)/
      (('2.1 Valoración de pautas C1'!$H$2:$H$184=Validación!$J$5)+('2.1 Valoración de pautas C1'!$H$2:$H$184=Validación!$J$6)), ROW(A35)))
   ),
"")</f>
        <v/>
      </c>
      <c r="G45" s="30" t="str" cm="1">
        <f t="array" ref="G45">IFERROR(
   MATCH(
      D45,
      _xlfn._xlws.FILTER({"A";"B";"C";"D"},
         COUNTIF($D$11:$D$69, {"A";"B";"C";"D"})&gt;0
      ),
      0
   ),
"")</f>
        <v/>
      </c>
      <c r="H45" s="29"/>
      <c r="I45" s="29"/>
      <c r="J45" s="29"/>
      <c r="K45" s="80"/>
      <c r="L45" s="28" t="str">
        <f>IF(OR(ISBLANK(H45),ISBLANK(I45),ISBLANK(J45),ISBLANK(K45)),Validación!$B$5,Validación!$B$8)</f>
        <v>Pendiente. Por favor complete todas las columnas.</v>
      </c>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165.65" customHeight="1" x14ac:dyDescent="0.35">
      <c r="A46" s="16"/>
      <c r="B46" s="27" t="str" cm="1">
        <f t="array" ref="B46">IFERROR(
   INDEX('2.1 Valoración de pautas C1'!$C:$C,
      _xlfn.AGGREGATE(15,
         6,
         ROW('2.1 Valoración de pautas C1'!$H$2:$H$184)/
         (('2.1 Valoración de pautas C1'!$H$2:$H$184=Validación!$J$5)+
          ('2.1 Valoración de pautas C1'!$H$2:$H$184=Validación!$J$6)),
      ROW(A36)
      )
   ),
"")</f>
        <v/>
      </c>
      <c r="C46" s="27" t="str" cm="1">
        <f t="array" ref="C4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ROW(A36)
         )
      ),
   "")
)</f>
        <v>No debe completar esta tabla ya que no se han identificado pautas que presenten no conformidad menor o no conformidad.</v>
      </c>
      <c r="D46" s="28" t="str" cm="1">
        <f t="array" ref="D46">IFERROR(
   INDEX('2.1 Valoración de pautas C1'!$B:$B,
      _xlfn.AGGREGATE(15,
         6,
         ROW('2.1 Valoración de pautas C1'!$H$2:$H$184)/
         (('2.1 Valoración de pautas C1'!$H$2:$H$184=Validación!$J$5)+
          ('2.1 Valoración de pautas C1'!$H$2:$H$184=Validación!$J$6)),
      ROW(A36)
      )
   ),
"")</f>
        <v/>
      </c>
      <c r="E46" s="28" t="str" cm="1">
        <f t="array" ref="E46">IFERROR(
   INDEX('2.1 Valoración de pautas C1'!$H:$H,
      _xlfn.AGGREGATE(15,
         6,
         ROW('2.1 Valoración de pautas C1'!$H$2:$H$184)/
         (('2.1 Valoración de pautas C1'!$H$2:$H$184=Validación!$J$5)+
          ('2.1 Valoración de pautas C1'!$H$2:$H$184=Validación!$J$6)),
      ROW(A36)
      )
   ),
"")</f>
        <v/>
      </c>
      <c r="F46" s="29" t="str" cm="1">
        <f t="array" ref="F46">IFERROR(
   IF(
      ISNUMBER(SEARCH(Validación!$S$7, INDEX('2.1 Valoración de pautas C1'!$J:$J, _xlfn.AGGREGATE(15, 6, ROW('2.1 Valoración de pautas C1'!$H$2:$H$184)/
      (('2.1 Valoración de pautas C1'!$H$2:$H$184=Validación!$J$5)+('2.1 Valoración de pautas C1'!$H$2:$H$184=Validación!$J$6)), ROW(A36))))),
      "",
      INDEX('2.1 Valoración de pautas C1'!$J:$J, _xlfn.AGGREGATE(15, 6, ROW('2.1 Valoración de pautas C1'!$H$2:$H$184)/
      (('2.1 Valoración de pautas C1'!$H$2:$H$184=Validación!$J$5)+('2.1 Valoración de pautas C1'!$H$2:$H$184=Validación!$J$6)), ROW(A36)))
   ),
"")</f>
        <v/>
      </c>
      <c r="G46" s="30" t="str" cm="1">
        <f t="array" ref="G46">IFERROR(
   MATCH(
      D46,
      _xlfn._xlws.FILTER({"A";"B";"C";"D"},
         COUNTIF($D$11:$D$69, {"A";"B";"C";"D"})&gt;0
      ),
      0
   ),
"")</f>
        <v/>
      </c>
      <c r="H46" s="29"/>
      <c r="I46" s="29"/>
      <c r="J46" s="29"/>
      <c r="K46" s="80"/>
      <c r="L46" s="28" t="str">
        <f>IF(OR(ISBLANK(H46),ISBLANK(I46),ISBLANK(J46),ISBLANK(K46)),Validación!$B$5,Validación!$B$8)</f>
        <v>Pendiente. Por favor complete todas las columnas.</v>
      </c>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165.65" customHeight="1" x14ac:dyDescent="0.35">
      <c r="A47" s="16"/>
      <c r="B47" s="27" t="str" cm="1">
        <f t="array" ref="B47">IFERROR(
   INDEX('2.1 Valoración de pautas C1'!$C:$C,
      _xlfn.AGGREGATE(15,
         6,
         ROW('2.1 Valoración de pautas C1'!$H$2:$H$184)/
         (('2.1 Valoración de pautas C1'!$H$2:$H$184=Validación!$J$5)+
          ('2.1 Valoración de pautas C1'!$H$2:$H$184=Validación!$J$6)),
      ROW(A37)
      )
   ),
"")</f>
        <v/>
      </c>
      <c r="C47" s="27" t="str" cm="1">
        <f t="array" ref="C4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ROW(A37)
         )
      ),
   "")
)</f>
        <v>No debe completar esta tabla ya que no se han identificado pautas que presenten no conformidad menor o no conformidad.</v>
      </c>
      <c r="D47" s="28" t="str" cm="1">
        <f t="array" ref="D47">IFERROR(
   INDEX('2.1 Valoración de pautas C1'!$B:$B,
      _xlfn.AGGREGATE(15,
         6,
         ROW('2.1 Valoración de pautas C1'!$H$2:$H$184)/
         (('2.1 Valoración de pautas C1'!$H$2:$H$184=Validación!$J$5)+
          ('2.1 Valoración de pautas C1'!$H$2:$H$184=Validación!$J$6)),
      ROW(A37)
      )
   ),
"")</f>
        <v/>
      </c>
      <c r="E47" s="28" t="str" cm="1">
        <f t="array" ref="E47">IFERROR(
   INDEX('2.1 Valoración de pautas C1'!$H:$H,
      _xlfn.AGGREGATE(15,
         6,
         ROW('2.1 Valoración de pautas C1'!$H$2:$H$184)/
         (('2.1 Valoración de pautas C1'!$H$2:$H$184=Validación!$J$5)+
          ('2.1 Valoración de pautas C1'!$H$2:$H$184=Validación!$J$6)),
      ROW(A37)
      )
   ),
"")</f>
        <v/>
      </c>
      <c r="F47" s="29" t="str" cm="1">
        <f t="array" ref="F47">IFERROR(
   IF(
      ISNUMBER(SEARCH(Validación!$S$7, INDEX('2.1 Valoración de pautas C1'!$J:$J, _xlfn.AGGREGATE(15, 6, ROW('2.1 Valoración de pautas C1'!$H$2:$H$184)/
      (('2.1 Valoración de pautas C1'!$H$2:$H$184=Validación!$J$5)+('2.1 Valoración de pautas C1'!$H$2:$H$184=Validación!$J$6)), ROW(A37))))),
      "",
      INDEX('2.1 Valoración de pautas C1'!$J:$J, _xlfn.AGGREGATE(15, 6, ROW('2.1 Valoración de pautas C1'!$H$2:$H$184)/
      (('2.1 Valoración de pautas C1'!$H$2:$H$184=Validación!$J$5)+('2.1 Valoración de pautas C1'!$H$2:$H$184=Validación!$J$6)), ROW(A37)))
   ),
"")</f>
        <v/>
      </c>
      <c r="G47" s="30" t="str" cm="1">
        <f t="array" ref="G47">IFERROR(
   MATCH(
      D47,
      _xlfn._xlws.FILTER({"A";"B";"C";"D"},
         COUNTIF($D$11:$D$69, {"A";"B";"C";"D"})&gt;0
      ),
      0
   ),
"")</f>
        <v/>
      </c>
      <c r="H47" s="29"/>
      <c r="I47" s="29"/>
      <c r="J47" s="29"/>
      <c r="K47" s="80"/>
      <c r="L47" s="28" t="str">
        <f>IF(OR(ISBLANK(H47),ISBLANK(I47),ISBLANK(J47),ISBLANK(K47)),Validación!$B$5,Validación!$B$8)</f>
        <v>Pendiente. Por favor complete todas las columnas.</v>
      </c>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165.65" customHeight="1" x14ac:dyDescent="0.35">
      <c r="A48" s="16"/>
      <c r="B48" s="27" t="str" cm="1">
        <f t="array" ref="B48">IFERROR(
   INDEX('2.1 Valoración de pautas C1'!$C:$C,
      _xlfn.AGGREGATE(15,
         6,
         ROW('2.1 Valoración de pautas C1'!$H$2:$H$184)/
         (('2.1 Valoración de pautas C1'!$H$2:$H$184=Validación!$J$5)+
          ('2.1 Valoración de pautas C1'!$H$2:$H$184=Validación!$J$6)),
      ROW(A38)
      )
   ),
"")</f>
        <v/>
      </c>
      <c r="C48" s="27" t="str" cm="1">
        <f t="array" ref="C4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ROW(A38)
         )
      ),
   "")
)</f>
        <v>No debe completar esta tabla ya que no se han identificado pautas que presenten no conformidad menor o no conformidad.</v>
      </c>
      <c r="D48" s="28" t="str" cm="1">
        <f t="array" ref="D48">IFERROR(
   INDEX('2.1 Valoración de pautas C1'!$B:$B,
      _xlfn.AGGREGATE(15,
         6,
         ROW('2.1 Valoración de pautas C1'!$H$2:$H$184)/
         (('2.1 Valoración de pautas C1'!$H$2:$H$184=Validación!$J$5)+
          ('2.1 Valoración de pautas C1'!$H$2:$H$184=Validación!$J$6)),
      ROW(A38)
      )
   ),
"")</f>
        <v/>
      </c>
      <c r="E48" s="28" t="str" cm="1">
        <f t="array" ref="E48">IFERROR(
   INDEX('2.1 Valoración de pautas C1'!$H:$H,
      _xlfn.AGGREGATE(15,
         6,
         ROW('2.1 Valoración de pautas C1'!$H$2:$H$184)/
         (('2.1 Valoración de pautas C1'!$H$2:$H$184=Validación!$J$5)+
          ('2.1 Valoración de pautas C1'!$H$2:$H$184=Validación!$J$6)),
      ROW(A38)
      )
   ),
"")</f>
        <v/>
      </c>
      <c r="F48" s="29" t="str" cm="1">
        <f t="array" ref="F48">IFERROR(
   IF(
      ISNUMBER(SEARCH(Validación!$S$7, INDEX('2.1 Valoración de pautas C1'!$J:$J, _xlfn.AGGREGATE(15, 6, ROW('2.1 Valoración de pautas C1'!$H$2:$H$184)/
      (('2.1 Valoración de pautas C1'!$H$2:$H$184=Validación!$J$5)+('2.1 Valoración de pautas C1'!$H$2:$H$184=Validación!$J$6)), ROW(A38))))),
      "",
      INDEX('2.1 Valoración de pautas C1'!$J:$J, _xlfn.AGGREGATE(15, 6, ROW('2.1 Valoración de pautas C1'!$H$2:$H$184)/
      (('2.1 Valoración de pautas C1'!$H$2:$H$184=Validación!$J$5)+('2.1 Valoración de pautas C1'!$H$2:$H$184=Validación!$J$6)), ROW(A38)))
   ),
"")</f>
        <v/>
      </c>
      <c r="G48" s="30" t="str" cm="1">
        <f t="array" ref="G48">IFERROR(
   MATCH(
      D48,
      _xlfn._xlws.FILTER({"A";"B";"C";"D"},
         COUNTIF($D$11:$D$69, {"A";"B";"C";"D"})&gt;0
      ),
      0
   ),
"")</f>
        <v/>
      </c>
      <c r="H48" s="29"/>
      <c r="I48" s="29"/>
      <c r="J48" s="29"/>
      <c r="K48" s="80"/>
      <c r="L48" s="28" t="str">
        <f>IF(OR(ISBLANK(H48),ISBLANK(I48),ISBLANK(J48),ISBLANK(K48)),Validación!$B$5,Validación!$B$8)</f>
        <v>Pendiente. Por favor complete todas las columnas.</v>
      </c>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165.65" customHeight="1" x14ac:dyDescent="0.35">
      <c r="A49" s="16"/>
      <c r="B49" s="27" t="str" cm="1">
        <f t="array" ref="B49">IFERROR(
   INDEX('2.1 Valoración de pautas C1'!$C:$C,
      _xlfn.AGGREGATE(15,
         6,
         ROW('2.1 Valoración de pautas C1'!$H$2:$H$184)/
         (('2.1 Valoración de pautas C1'!$H$2:$H$184=Validación!$J$5)+
          ('2.1 Valoración de pautas C1'!$H$2:$H$184=Validación!$J$6)),
      ROW(A39)
      )
   ),
"")</f>
        <v/>
      </c>
      <c r="C49" s="27" t="str" cm="1">
        <f t="array" ref="C4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ROW(A39)
         )
      ),
   "")
)</f>
        <v>No debe completar esta tabla ya que no se han identificado pautas que presenten no conformidad menor o no conformidad.</v>
      </c>
      <c r="D49" s="28" t="str" cm="1">
        <f t="array" ref="D49">IFERROR(
   INDEX('2.1 Valoración de pautas C1'!$B:$B,
      _xlfn.AGGREGATE(15,
         6,
         ROW('2.1 Valoración de pautas C1'!$H$2:$H$184)/
         (('2.1 Valoración de pautas C1'!$H$2:$H$184=Validación!$J$5)+
          ('2.1 Valoración de pautas C1'!$H$2:$H$184=Validación!$J$6)),
      ROW(A39)
      )
   ),
"")</f>
        <v/>
      </c>
      <c r="E49" s="28" t="str" cm="1">
        <f t="array" ref="E49">IFERROR(
   INDEX('2.1 Valoración de pautas C1'!$H:$H,
      _xlfn.AGGREGATE(15,
         6,
         ROW('2.1 Valoración de pautas C1'!$H$2:$H$184)/
         (('2.1 Valoración de pautas C1'!$H$2:$H$184=Validación!$J$5)+
          ('2.1 Valoración de pautas C1'!$H$2:$H$184=Validación!$J$6)),
      ROW(A39)
      )
   ),
"")</f>
        <v/>
      </c>
      <c r="F49" s="29" t="str" cm="1">
        <f t="array" ref="F49">IFERROR(
   IF(
      ISNUMBER(SEARCH(Validación!$S$7, INDEX('2.1 Valoración de pautas C1'!$J:$J, _xlfn.AGGREGATE(15, 6, ROW('2.1 Valoración de pautas C1'!$H$2:$H$184)/
      (('2.1 Valoración de pautas C1'!$H$2:$H$184=Validación!$J$5)+('2.1 Valoración de pautas C1'!$H$2:$H$184=Validación!$J$6)), ROW(A39))))),
      "",
      INDEX('2.1 Valoración de pautas C1'!$J:$J, _xlfn.AGGREGATE(15, 6, ROW('2.1 Valoración de pautas C1'!$H$2:$H$184)/
      (('2.1 Valoración de pautas C1'!$H$2:$H$184=Validación!$J$5)+('2.1 Valoración de pautas C1'!$H$2:$H$184=Validación!$J$6)), ROW(A39)))
   ),
"")</f>
        <v/>
      </c>
      <c r="G49" s="30" t="str" cm="1">
        <f t="array" ref="G49">IFERROR(
   MATCH(
      D49,
      _xlfn._xlws.FILTER({"A";"B";"C";"D"},
         COUNTIF($D$11:$D$69, {"A";"B";"C";"D"})&gt;0
      ),
      0
   ),
"")</f>
        <v/>
      </c>
      <c r="H49" s="29"/>
      <c r="I49" s="29"/>
      <c r="J49" s="29"/>
      <c r="K49" s="80"/>
      <c r="L49" s="28" t="str">
        <f>IF(OR(ISBLANK(H49),ISBLANK(I49),ISBLANK(J49),ISBLANK(K49)),Validación!$B$5,Validación!$B$8)</f>
        <v>Pendiente. Por favor complete todas las columnas.</v>
      </c>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165.65" customHeight="1" x14ac:dyDescent="0.35">
      <c r="A50" s="16"/>
      <c r="B50" s="27" t="str" cm="1">
        <f t="array" ref="B50">IFERROR(
   INDEX('2.1 Valoración de pautas C1'!$C:$C,
      _xlfn.AGGREGATE(15,
         6,
         ROW('2.1 Valoración de pautas C1'!$H$2:$H$184)/
         (('2.1 Valoración de pautas C1'!$H$2:$H$184=Validación!$J$5)+
          ('2.1 Valoración de pautas C1'!$H$2:$H$184=Validación!$J$6)),
      ROW(A40)
      )
   ),
"")</f>
        <v/>
      </c>
      <c r="C50" s="27" t="str" cm="1">
        <f t="array" ref="C50">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ROW(A40)
         )
      ),
   "")
)</f>
        <v>No debe completar esta tabla ya que no se han identificado pautas que presenten no conformidad menor o no conformidad.</v>
      </c>
      <c r="D50" s="28" t="str" cm="1">
        <f t="array" ref="D50">IFERROR(
   INDEX('2.1 Valoración de pautas C1'!$B:$B,
      _xlfn.AGGREGATE(15,
         6,
         ROW('2.1 Valoración de pautas C1'!$H$2:$H$184)/
         (('2.1 Valoración de pautas C1'!$H$2:$H$184=Validación!$J$5)+
          ('2.1 Valoración de pautas C1'!$H$2:$H$184=Validación!$J$6)),
      ROW(A40)
      )
   ),
"")</f>
        <v/>
      </c>
      <c r="E50" s="28" t="str" cm="1">
        <f t="array" ref="E50">IFERROR(
   INDEX('2.1 Valoración de pautas C1'!$H:$H,
      _xlfn.AGGREGATE(15,
         6,
         ROW('2.1 Valoración de pautas C1'!$H$2:$H$184)/
         (('2.1 Valoración de pautas C1'!$H$2:$H$184=Validación!$J$5)+
          ('2.1 Valoración de pautas C1'!$H$2:$H$184=Validación!$J$6)),
      ROW(A40)
      )
   ),
"")</f>
        <v/>
      </c>
      <c r="F50" s="29" t="str" cm="1">
        <f t="array" ref="F50">IFERROR(
   IF(
      ISNUMBER(SEARCH(Validación!$S$7, INDEX('2.1 Valoración de pautas C1'!$J:$J, _xlfn.AGGREGATE(15, 6, ROW('2.1 Valoración de pautas C1'!$H$2:$H$184)/
      (('2.1 Valoración de pautas C1'!$H$2:$H$184=Validación!$J$5)+('2.1 Valoración de pautas C1'!$H$2:$H$184=Validación!$J$6)), ROW(A40))))),
      "",
      INDEX('2.1 Valoración de pautas C1'!$J:$J, _xlfn.AGGREGATE(15, 6, ROW('2.1 Valoración de pautas C1'!$H$2:$H$184)/
      (('2.1 Valoración de pautas C1'!$H$2:$H$184=Validación!$J$5)+('2.1 Valoración de pautas C1'!$H$2:$H$184=Validación!$J$6)), ROW(A40)))
   ),
"")</f>
        <v/>
      </c>
      <c r="G50" s="30" t="str" cm="1">
        <f t="array" ref="G50">IFERROR(
   MATCH(
      D50,
      _xlfn._xlws.FILTER({"A";"B";"C";"D"},
         COUNTIF($D$11:$D$69, {"A";"B";"C";"D"})&gt;0
      ),
      0
   ),
"")</f>
        <v/>
      </c>
      <c r="H50" s="29"/>
      <c r="I50" s="29"/>
      <c r="J50" s="29"/>
      <c r="K50" s="80"/>
      <c r="L50" s="28" t="str">
        <f>IF(OR(ISBLANK(H50),ISBLANK(I50),ISBLANK(J50),ISBLANK(K50)),Validación!$B$5,Validación!$B$8)</f>
        <v>Pendiente. Por favor complete todas las columnas.</v>
      </c>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165.65" customHeight="1" x14ac:dyDescent="0.35">
      <c r="A51" s="16"/>
      <c r="B51" s="27" t="str" cm="1">
        <f t="array" ref="B51">IFERROR(
   INDEX('2.1 Valoración de pautas C1'!$C:$C,
      _xlfn.AGGREGATE(15,
         6,
         ROW('2.1 Valoración de pautas C1'!$H$2:$H$184)/
         (('2.1 Valoración de pautas C1'!$H$2:$H$184=Validación!$J$5)+
          ('2.1 Valoración de pautas C1'!$H$2:$H$184=Validación!$J$6)),
      ROW(A41)
      )
   ),
"")</f>
        <v/>
      </c>
      <c r="C51" s="27" t="str" cm="1">
        <f t="array" ref="C5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ROW(A41)
         )
      ),
   "")
)</f>
        <v>No debe completar esta tabla ya que no se han identificado pautas que presenten no conformidad menor o no conformidad.</v>
      </c>
      <c r="D51" s="28" t="str" cm="1">
        <f t="array" ref="D51">IFERROR(
   INDEX('2.1 Valoración de pautas C1'!$B:$B,
      _xlfn.AGGREGATE(15,
         6,
         ROW('2.1 Valoración de pautas C1'!$H$2:$H$184)/
         (('2.1 Valoración de pautas C1'!$H$2:$H$184=Validación!$J$5)+
          ('2.1 Valoración de pautas C1'!$H$2:$H$184=Validación!$J$6)),
      ROW(A41)
      )
   ),
"")</f>
        <v/>
      </c>
      <c r="E51" s="28" t="str" cm="1">
        <f t="array" ref="E51">IFERROR(
   INDEX('2.1 Valoración de pautas C1'!$H:$H,
      _xlfn.AGGREGATE(15,
         6,
         ROW('2.1 Valoración de pautas C1'!$H$2:$H$184)/
         (('2.1 Valoración de pautas C1'!$H$2:$H$184=Validación!$J$5)+
          ('2.1 Valoración de pautas C1'!$H$2:$H$184=Validación!$J$6)),
      ROW(A41)
      )
   ),
"")</f>
        <v/>
      </c>
      <c r="F51" s="29" t="str" cm="1">
        <f t="array" ref="F51">IFERROR(
   IF(
      ISNUMBER(SEARCH(Validación!$S$7, INDEX('2.1 Valoración de pautas C1'!$J:$J, _xlfn.AGGREGATE(15, 6, ROW('2.1 Valoración de pautas C1'!$H$2:$H$184)/
      (('2.1 Valoración de pautas C1'!$H$2:$H$184=Validación!$J$5)+('2.1 Valoración de pautas C1'!$H$2:$H$184=Validación!$J$6)), ROW(A41))))),
      "",
      INDEX('2.1 Valoración de pautas C1'!$J:$J, _xlfn.AGGREGATE(15, 6, ROW('2.1 Valoración de pautas C1'!$H$2:$H$184)/
      (('2.1 Valoración de pautas C1'!$H$2:$H$184=Validación!$J$5)+('2.1 Valoración de pautas C1'!$H$2:$H$184=Validación!$J$6)), ROW(A41)))
   ),
"")</f>
        <v/>
      </c>
      <c r="G51" s="30" t="str" cm="1">
        <f t="array" ref="G51">IFERROR(
   MATCH(
      D51,
      _xlfn._xlws.FILTER({"A";"B";"C";"D"},
         COUNTIF($D$11:$D$69, {"A";"B";"C";"D"})&gt;0
      ),
      0
   ),
"")</f>
        <v/>
      </c>
      <c r="H51" s="29"/>
      <c r="I51" s="29"/>
      <c r="J51" s="29"/>
      <c r="K51" s="80"/>
      <c r="L51" s="28" t="str">
        <f>IF(OR(ISBLANK(H51),ISBLANK(I51),ISBLANK(J51),ISBLANK(K51)),Validación!$B$5,Validación!$B$8)</f>
        <v>Pendiente. Por favor complete todas las columnas.</v>
      </c>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165.65" customHeight="1" x14ac:dyDescent="0.35">
      <c r="A52" s="16"/>
      <c r="B52" s="27" t="str" cm="1">
        <f t="array" ref="B52">IFERROR(
   INDEX('2.1 Valoración de pautas C1'!$C:$C,
      _xlfn.AGGREGATE(15,
         6,
         ROW('2.1 Valoración de pautas C1'!$H$2:$H$184)/
         (('2.1 Valoración de pautas C1'!$H$2:$H$184=Validación!$J$5)+
          ('2.1 Valoración de pautas C1'!$H$2:$H$184=Validación!$J$6)),
      ROW(A42)
      )
   ),
"")</f>
        <v/>
      </c>
      <c r="C52" s="27" t="str" cm="1">
        <f t="array" ref="C5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ROW(A42)
         )
      ),
   "")
)</f>
        <v>No debe completar esta tabla ya que no se han identificado pautas que presenten no conformidad menor o no conformidad.</v>
      </c>
      <c r="D52" s="28" t="str" cm="1">
        <f t="array" ref="D52">IFERROR(
   INDEX('2.1 Valoración de pautas C1'!$B:$B,
      _xlfn.AGGREGATE(15,
         6,
         ROW('2.1 Valoración de pautas C1'!$H$2:$H$184)/
         (('2.1 Valoración de pautas C1'!$H$2:$H$184=Validación!$J$5)+
          ('2.1 Valoración de pautas C1'!$H$2:$H$184=Validación!$J$6)),
      ROW(A42)
      )
   ),
"")</f>
        <v/>
      </c>
      <c r="E52" s="28" t="str" cm="1">
        <f t="array" ref="E52">IFERROR(
   INDEX('2.1 Valoración de pautas C1'!$H:$H,
      _xlfn.AGGREGATE(15,
         6,
         ROW('2.1 Valoración de pautas C1'!$H$2:$H$184)/
         (('2.1 Valoración de pautas C1'!$H$2:$H$184=Validación!$J$5)+
          ('2.1 Valoración de pautas C1'!$H$2:$H$184=Validación!$J$6)),
      ROW(A42)
      )
   ),
"")</f>
        <v/>
      </c>
      <c r="F52" s="29" t="str" cm="1">
        <f t="array" ref="F52">IFERROR(
   IF(
      ISNUMBER(SEARCH(Validación!$S$7, INDEX('2.1 Valoración de pautas C1'!$J:$J, _xlfn.AGGREGATE(15, 6, ROW('2.1 Valoración de pautas C1'!$H$2:$H$184)/
      (('2.1 Valoración de pautas C1'!$H$2:$H$184=Validación!$J$5)+('2.1 Valoración de pautas C1'!$H$2:$H$184=Validación!$J$6)), ROW(A42))))),
      "",
      INDEX('2.1 Valoración de pautas C1'!$J:$J, _xlfn.AGGREGATE(15, 6, ROW('2.1 Valoración de pautas C1'!$H$2:$H$184)/
      (('2.1 Valoración de pautas C1'!$H$2:$H$184=Validación!$J$5)+('2.1 Valoración de pautas C1'!$H$2:$H$184=Validación!$J$6)), ROW(A42)))
   ),
"")</f>
        <v/>
      </c>
      <c r="G52" s="30" t="str" cm="1">
        <f t="array" ref="G52">IFERROR(
   MATCH(
      D52,
      _xlfn._xlws.FILTER({"A";"B";"C";"D"},
         COUNTIF($D$11:$D$69, {"A";"B";"C";"D"})&gt;0
      ),
      0
   ),
"")</f>
        <v/>
      </c>
      <c r="H52" s="29"/>
      <c r="I52" s="29"/>
      <c r="J52" s="29"/>
      <c r="K52" s="80"/>
      <c r="L52" s="28" t="str">
        <f>IF(OR(ISBLANK(H52),ISBLANK(I52),ISBLANK(J52),ISBLANK(K52)),Validación!$B$5,Validación!$B$8)</f>
        <v>Pendiente. Por favor complete todas las columnas.</v>
      </c>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165.65" customHeight="1" x14ac:dyDescent="0.35">
      <c r="A53" s="16"/>
      <c r="B53" s="27" t="str" cm="1">
        <f t="array" ref="B53">IFERROR(
   INDEX('2.1 Valoración de pautas C1'!$C:$C,
      _xlfn.AGGREGATE(15,
         6,
         ROW('2.1 Valoración de pautas C1'!$H$2:$H$184)/
         (('2.1 Valoración de pautas C1'!$H$2:$H$184=Validación!$J$5)+
          ('2.1 Valoración de pautas C1'!$H$2:$H$184=Validación!$J$6)),
      ROW(A43)
      )
   ),
"")</f>
        <v/>
      </c>
      <c r="C53" s="27" t="str" cm="1">
        <f t="array" ref="C5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ROW(A43)
         )
      ),
   "")
)</f>
        <v>No debe completar esta tabla ya que no se han identificado pautas que presenten no conformidad menor o no conformidad.</v>
      </c>
      <c r="D53" s="28" t="str" cm="1">
        <f t="array" ref="D53">IFERROR(
   INDEX('2.1 Valoración de pautas C1'!$B:$B,
      _xlfn.AGGREGATE(15,
         6,
         ROW('2.1 Valoración de pautas C1'!$H$2:$H$184)/
         (('2.1 Valoración de pautas C1'!$H$2:$H$184=Validación!$J$5)+
          ('2.1 Valoración de pautas C1'!$H$2:$H$184=Validación!$J$6)),
      ROW(A43)
      )
   ),
"")</f>
        <v/>
      </c>
      <c r="E53" s="28" t="str" cm="1">
        <f t="array" ref="E53">IFERROR(
   INDEX('2.1 Valoración de pautas C1'!$H:$H,
      _xlfn.AGGREGATE(15,
         6,
         ROW('2.1 Valoración de pautas C1'!$H$2:$H$184)/
         (('2.1 Valoración de pautas C1'!$H$2:$H$184=Validación!$J$5)+
          ('2.1 Valoración de pautas C1'!$H$2:$H$184=Validación!$J$6)),
      ROW(A43)
      )
   ),
"")</f>
        <v/>
      </c>
      <c r="F53" s="29" t="str" cm="1">
        <f t="array" ref="F53">IFERROR(
   IF(
      ISNUMBER(SEARCH(Validación!$S$7, INDEX('2.1 Valoración de pautas C1'!$J:$J, _xlfn.AGGREGATE(15, 6, ROW('2.1 Valoración de pautas C1'!$H$2:$H$184)/
      (('2.1 Valoración de pautas C1'!$H$2:$H$184=Validación!$J$5)+('2.1 Valoración de pautas C1'!$H$2:$H$184=Validación!$J$6)), ROW(A43))))),
      "",
      INDEX('2.1 Valoración de pautas C1'!$J:$J, _xlfn.AGGREGATE(15, 6, ROW('2.1 Valoración de pautas C1'!$H$2:$H$184)/
      (('2.1 Valoración de pautas C1'!$H$2:$H$184=Validación!$J$5)+('2.1 Valoración de pautas C1'!$H$2:$H$184=Validación!$J$6)), ROW(A43)))
   ),
"")</f>
        <v/>
      </c>
      <c r="G53" s="30" t="str" cm="1">
        <f t="array" ref="G53">IFERROR(
   MATCH(
      D53,
      _xlfn._xlws.FILTER({"A";"B";"C";"D"},
         COUNTIF($D$11:$D$69, {"A";"B";"C";"D"})&gt;0
      ),
      0
   ),
"")</f>
        <v/>
      </c>
      <c r="H53" s="29"/>
      <c r="I53" s="29"/>
      <c r="J53" s="29"/>
      <c r="K53" s="80"/>
      <c r="L53" s="28" t="str">
        <f>IF(OR(ISBLANK(H53),ISBLANK(I53),ISBLANK(J53),ISBLANK(K53)),Validación!$B$5,Validación!$B$8)</f>
        <v>Pendiente. Por favor complete todas las columnas.</v>
      </c>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165.65" customHeight="1" x14ac:dyDescent="0.35">
      <c r="A54" s="16"/>
      <c r="B54" s="27" t="str" cm="1">
        <f t="array" ref="B54">IFERROR(
   INDEX('2.1 Valoración de pautas C1'!$C:$C,
      _xlfn.AGGREGATE(15,
         6,
         ROW('2.1 Valoración de pautas C1'!$H$2:$H$184)/
         (('2.1 Valoración de pautas C1'!$H$2:$H$184=Validación!$J$5)+
          ('2.1 Valoración de pautas C1'!$H$2:$H$184=Validación!$J$6)),
      ROW(A44)
      )
   ),
"")</f>
        <v/>
      </c>
      <c r="C54" s="27" t="str" cm="1">
        <f t="array" ref="C5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ROW(A44)
         )
      ),
   "")
)</f>
        <v>No debe completar esta tabla ya que no se han identificado pautas que presenten no conformidad menor o no conformidad.</v>
      </c>
      <c r="D54" s="28" t="str" cm="1">
        <f t="array" ref="D54">IFERROR(
   INDEX('2.1 Valoración de pautas C1'!$B:$B,
      _xlfn.AGGREGATE(15,
         6,
         ROW('2.1 Valoración de pautas C1'!$H$2:$H$184)/
         (('2.1 Valoración de pautas C1'!$H$2:$H$184=Validación!$J$5)+
          ('2.1 Valoración de pautas C1'!$H$2:$H$184=Validación!$J$6)),
      ROW(A44)
      )
   ),
"")</f>
        <v/>
      </c>
      <c r="E54" s="28" t="str" cm="1">
        <f t="array" ref="E54">IFERROR(
   INDEX('2.1 Valoración de pautas C1'!$H:$H,
      _xlfn.AGGREGATE(15,
         6,
         ROW('2.1 Valoración de pautas C1'!$H$2:$H$184)/
         (('2.1 Valoración de pautas C1'!$H$2:$H$184=Validación!$J$5)+
          ('2.1 Valoración de pautas C1'!$H$2:$H$184=Validación!$J$6)),
      ROW(A44)
      )
   ),
"")</f>
        <v/>
      </c>
      <c r="F54" s="29" t="str" cm="1">
        <f t="array" ref="F54">IFERROR(
   IF(
      ISNUMBER(SEARCH(Validación!$S$7, INDEX('2.1 Valoración de pautas C1'!$J:$J, _xlfn.AGGREGATE(15, 6, ROW('2.1 Valoración de pautas C1'!$H$2:$H$184)/
      (('2.1 Valoración de pautas C1'!$H$2:$H$184=Validación!$J$5)+('2.1 Valoración de pautas C1'!$H$2:$H$184=Validación!$J$6)), ROW(A44))))),
      "",
      INDEX('2.1 Valoración de pautas C1'!$J:$J, _xlfn.AGGREGATE(15, 6, ROW('2.1 Valoración de pautas C1'!$H$2:$H$184)/
      (('2.1 Valoración de pautas C1'!$H$2:$H$184=Validación!$J$5)+('2.1 Valoración de pautas C1'!$H$2:$H$184=Validación!$J$6)), ROW(A44)))
   ),
"")</f>
        <v/>
      </c>
      <c r="G54" s="30" t="str" cm="1">
        <f t="array" ref="G54">IFERROR(
   MATCH(
      D54,
      _xlfn._xlws.FILTER({"A";"B";"C";"D"},
         COUNTIF($D$11:$D$69, {"A";"B";"C";"D"})&gt;0
      ),
      0
   ),
"")</f>
        <v/>
      </c>
      <c r="H54" s="29"/>
      <c r="I54" s="29"/>
      <c r="J54" s="29"/>
      <c r="K54" s="80"/>
      <c r="L54" s="28" t="str">
        <f>IF(OR(ISBLANK(H54),ISBLANK(I54),ISBLANK(J54),ISBLANK(K54)),Validación!$B$5,Validación!$B$8)</f>
        <v>Pendiente. Por favor complete todas las columnas.</v>
      </c>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165.65" customHeight="1" x14ac:dyDescent="0.35">
      <c r="A55" s="16"/>
      <c r="B55" s="27" t="str" cm="1">
        <f t="array" ref="B55">IFERROR(
   INDEX('2.1 Valoración de pautas C1'!$C:$C,
      _xlfn.AGGREGATE(15,
         6,
         ROW('2.1 Valoración de pautas C1'!$H$2:$H$184)/
         (('2.1 Valoración de pautas C1'!$H$2:$H$184=Validación!$J$5)+
          ('2.1 Valoración de pautas C1'!$H$2:$H$184=Validación!$J$6)),
      ROW(A45)
      )
   ),
"")</f>
        <v/>
      </c>
      <c r="C55" s="27" t="str" cm="1">
        <f t="array" ref="C5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ROW(A45)
         )
      ),
   "")
)</f>
        <v>No debe completar esta tabla ya que no se han identificado pautas que presenten no conformidad menor o no conformidad.</v>
      </c>
      <c r="D55" s="28" t="str" cm="1">
        <f t="array" ref="D55">IFERROR(
   INDEX('2.1 Valoración de pautas C1'!$B:$B,
      _xlfn.AGGREGATE(15,
         6,
         ROW('2.1 Valoración de pautas C1'!$H$2:$H$184)/
         (('2.1 Valoración de pautas C1'!$H$2:$H$184=Validación!$J$5)+
          ('2.1 Valoración de pautas C1'!$H$2:$H$184=Validación!$J$6)),
      ROW(A45)
      )
   ),
"")</f>
        <v/>
      </c>
      <c r="E55" s="28" t="str" cm="1">
        <f t="array" ref="E55">IFERROR(
   INDEX('2.1 Valoración de pautas C1'!$H:$H,
      _xlfn.AGGREGATE(15,
         6,
         ROW('2.1 Valoración de pautas C1'!$H$2:$H$184)/
         (('2.1 Valoración de pautas C1'!$H$2:$H$184=Validación!$J$5)+
          ('2.1 Valoración de pautas C1'!$H$2:$H$184=Validación!$J$6)),
      ROW(A45)
      )
   ),
"")</f>
        <v/>
      </c>
      <c r="F55" s="29" t="str" cm="1">
        <f t="array" ref="F55">IFERROR(
   IF(
      ISNUMBER(SEARCH(Validación!$S$7, INDEX('2.1 Valoración de pautas C1'!$J:$J, _xlfn.AGGREGATE(15, 6, ROW('2.1 Valoración de pautas C1'!$H$2:$H$184)/
      (('2.1 Valoración de pautas C1'!$H$2:$H$184=Validación!$J$5)+('2.1 Valoración de pautas C1'!$H$2:$H$184=Validación!$J$6)), ROW(A45))))),
      "",
      INDEX('2.1 Valoración de pautas C1'!$J:$J, _xlfn.AGGREGATE(15, 6, ROW('2.1 Valoración de pautas C1'!$H$2:$H$184)/
      (('2.1 Valoración de pautas C1'!$H$2:$H$184=Validación!$J$5)+('2.1 Valoración de pautas C1'!$H$2:$H$184=Validación!$J$6)), ROW(A45)))
   ),
"")</f>
        <v/>
      </c>
      <c r="G55" s="30" t="str" cm="1">
        <f t="array" ref="G55">IFERROR(
   MATCH(
      D55,
      _xlfn._xlws.FILTER({"A";"B";"C";"D"},
         COUNTIF($D$11:$D$69, {"A";"B";"C";"D"})&gt;0
      ),
      0
   ),
"")</f>
        <v/>
      </c>
      <c r="H55" s="29"/>
      <c r="I55" s="29"/>
      <c r="J55" s="29"/>
      <c r="K55" s="80"/>
      <c r="L55" s="28" t="str">
        <f>IF(OR(ISBLANK(H55),ISBLANK(I55),ISBLANK(J55),ISBLANK(K55)),Validación!$B$5,Validación!$B$8)</f>
        <v>Pendiente. Por favor complete todas las columnas.</v>
      </c>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165.65" customHeight="1" x14ac:dyDescent="0.35">
      <c r="A56" s="16"/>
      <c r="B56" s="27" t="str" cm="1">
        <f t="array" ref="B56">IFERROR(
   INDEX('2.1 Valoración de pautas C1'!$C:$C,
      _xlfn.AGGREGATE(15,
         6,
         ROW('2.1 Valoración de pautas C1'!$H$2:$H$184)/
         (('2.1 Valoración de pautas C1'!$H$2:$H$184=Validación!$J$5)+
          ('2.1 Valoración de pautas C1'!$H$2:$H$184=Validación!$J$6)),
      ROW(A46)
      )
   ),
"")</f>
        <v/>
      </c>
      <c r="C56" s="27" t="str" cm="1">
        <f t="array" ref="C5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ROW(A46)
         )
      ),
   "")
)</f>
        <v>No debe completar esta tabla ya que no se han identificado pautas que presenten no conformidad menor o no conformidad.</v>
      </c>
      <c r="D56" s="28" t="str" cm="1">
        <f t="array" ref="D56">IFERROR(
   INDEX('2.1 Valoración de pautas C1'!$B:$B,
      _xlfn.AGGREGATE(15,
         6,
         ROW('2.1 Valoración de pautas C1'!$H$2:$H$184)/
         (('2.1 Valoración de pautas C1'!$H$2:$H$184=Validación!$J$5)+
          ('2.1 Valoración de pautas C1'!$H$2:$H$184=Validación!$J$6)),
      ROW(A46)
      )
   ),
"")</f>
        <v/>
      </c>
      <c r="E56" s="28" t="str" cm="1">
        <f t="array" ref="E56">IFERROR(
   INDEX('2.1 Valoración de pautas C1'!$H:$H,
      _xlfn.AGGREGATE(15,
         6,
         ROW('2.1 Valoración de pautas C1'!$H$2:$H$184)/
         (('2.1 Valoración de pautas C1'!$H$2:$H$184=Validación!$J$5)+
          ('2.1 Valoración de pautas C1'!$H$2:$H$184=Validación!$J$6)),
      ROW(A46)
      )
   ),
"")</f>
        <v/>
      </c>
      <c r="F56" s="29" t="str" cm="1">
        <f t="array" ref="F56">IFERROR(
   IF(
      ISNUMBER(SEARCH(Validación!$S$7, INDEX('2.1 Valoración de pautas C1'!$J:$J, _xlfn.AGGREGATE(15, 6, ROW('2.1 Valoración de pautas C1'!$H$2:$H$184)/
      (('2.1 Valoración de pautas C1'!$H$2:$H$184=Validación!$J$5)+('2.1 Valoración de pautas C1'!$H$2:$H$184=Validación!$J$6)), ROW(A46))))),
      "",
      INDEX('2.1 Valoración de pautas C1'!$J:$J, _xlfn.AGGREGATE(15, 6, ROW('2.1 Valoración de pautas C1'!$H$2:$H$184)/
      (('2.1 Valoración de pautas C1'!$H$2:$H$184=Validación!$J$5)+('2.1 Valoración de pautas C1'!$H$2:$H$184=Validación!$J$6)), ROW(A46)))
   ),
"")</f>
        <v/>
      </c>
      <c r="G56" s="30" t="str" cm="1">
        <f t="array" ref="G56">IFERROR(
   MATCH(
      D56,
      _xlfn._xlws.FILTER({"A";"B";"C";"D"},
         COUNTIF($D$11:$D$69, {"A";"B";"C";"D"})&gt;0
      ),
      0
   ),
"")</f>
        <v/>
      </c>
      <c r="H56" s="29"/>
      <c r="I56" s="29"/>
      <c r="J56" s="29"/>
      <c r="K56" s="80"/>
      <c r="L56" s="28" t="str">
        <f>IF(OR(ISBLANK(H56),ISBLANK(I56),ISBLANK(J56),ISBLANK(K56)),Validación!$B$5,Validación!$B$8)</f>
        <v>Pendiente. Por favor complete todas las columnas.</v>
      </c>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165.65" customHeight="1" x14ac:dyDescent="0.35">
      <c r="A57" s="16"/>
      <c r="B57" s="27" t="str" cm="1">
        <f t="array" ref="B57">IFERROR(
   INDEX('2.1 Valoración de pautas C1'!$C:$C,
      _xlfn.AGGREGATE(15,
         6,
         ROW('2.1 Valoración de pautas C1'!$H$2:$H$184)/
         (('2.1 Valoración de pautas C1'!$H$2:$H$184=Validación!$J$5)+
          ('2.1 Valoración de pautas C1'!$H$2:$H$184=Validación!$J$6)),
      ROW(A47)
      )
   ),
"")</f>
        <v/>
      </c>
      <c r="C57" s="27" t="str" cm="1">
        <f t="array" ref="C5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ROW(A47)
         )
      ),
   "")
)</f>
        <v>No debe completar esta tabla ya que no se han identificado pautas que presenten no conformidad menor o no conformidad.</v>
      </c>
      <c r="D57" s="28" t="str" cm="1">
        <f t="array" ref="D57">IFERROR(
   INDEX('2.1 Valoración de pautas C1'!$B:$B,
      _xlfn.AGGREGATE(15,
         6,
         ROW('2.1 Valoración de pautas C1'!$H$2:$H$184)/
         (('2.1 Valoración de pautas C1'!$H$2:$H$184=Validación!$J$5)+
          ('2.1 Valoración de pautas C1'!$H$2:$H$184=Validación!$J$6)),
      ROW(A47)
      )
   ),
"")</f>
        <v/>
      </c>
      <c r="E57" s="28" t="str" cm="1">
        <f t="array" ref="E57">IFERROR(
   INDEX('2.1 Valoración de pautas C1'!$H:$H,
      _xlfn.AGGREGATE(15,
         6,
         ROW('2.1 Valoración de pautas C1'!$H$2:$H$184)/
         (('2.1 Valoración de pautas C1'!$H$2:$H$184=Validación!$J$5)+
          ('2.1 Valoración de pautas C1'!$H$2:$H$184=Validación!$J$6)),
      ROW(A47)
      )
   ),
"")</f>
        <v/>
      </c>
      <c r="F57" s="29" t="str" cm="1">
        <f t="array" ref="F57">IFERROR(
   IF(
      ISNUMBER(SEARCH(Validación!$S$7, INDEX('2.1 Valoración de pautas C1'!$J:$J, _xlfn.AGGREGATE(15, 6, ROW('2.1 Valoración de pautas C1'!$H$2:$H$184)/
      (('2.1 Valoración de pautas C1'!$H$2:$H$184=Validación!$J$5)+('2.1 Valoración de pautas C1'!$H$2:$H$184=Validación!$J$6)), ROW(A47))))),
      "",
      INDEX('2.1 Valoración de pautas C1'!$J:$J, _xlfn.AGGREGATE(15, 6, ROW('2.1 Valoración de pautas C1'!$H$2:$H$184)/
      (('2.1 Valoración de pautas C1'!$H$2:$H$184=Validación!$J$5)+('2.1 Valoración de pautas C1'!$H$2:$H$184=Validación!$J$6)), ROW(A47)))
   ),
"")</f>
        <v/>
      </c>
      <c r="G57" s="30" t="str" cm="1">
        <f t="array" ref="G57">IFERROR(
   MATCH(
      D57,
      _xlfn._xlws.FILTER({"A";"B";"C";"D"},
         COUNTIF($D$11:$D$69, {"A";"B";"C";"D"})&gt;0
      ),
      0
   ),
"")</f>
        <v/>
      </c>
      <c r="H57" s="29"/>
      <c r="I57" s="29"/>
      <c r="J57" s="29"/>
      <c r="K57" s="80"/>
      <c r="L57" s="28" t="str">
        <f>IF(OR(ISBLANK(H57),ISBLANK(I57),ISBLANK(J57),ISBLANK(K57)),Validación!$B$5,Validación!$B$8)</f>
        <v>Pendiente. Por favor complete todas las columnas.</v>
      </c>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165.65" customHeight="1" x14ac:dyDescent="0.35">
      <c r="A58" s="16"/>
      <c r="B58" s="27" t="str" cm="1">
        <f t="array" ref="B58">IFERROR(
   INDEX('2.1 Valoración de pautas C1'!$C:$C,
      _xlfn.AGGREGATE(15,
         6,
         ROW('2.1 Valoración de pautas C1'!$H$2:$H$184)/
         (('2.1 Valoración de pautas C1'!$H$2:$H$184=Validación!$J$5)+
          ('2.1 Valoración de pautas C1'!$H$2:$H$184=Validación!$J$6)),
      ROW(A48)
      )
   ),
"")</f>
        <v/>
      </c>
      <c r="C58" s="27" t="str" cm="1">
        <f t="array" ref="C5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ROW(A48)
         )
      ),
   "")
)</f>
        <v>No debe completar esta tabla ya que no se han identificado pautas que presenten no conformidad menor o no conformidad.</v>
      </c>
      <c r="D58" s="28" t="str" cm="1">
        <f t="array" ref="D58">IFERROR(
   INDEX('2.1 Valoración de pautas C1'!$B:$B,
      _xlfn.AGGREGATE(15,
         6,
         ROW('2.1 Valoración de pautas C1'!$H$2:$H$184)/
         (('2.1 Valoración de pautas C1'!$H$2:$H$184=Validación!$J$5)+
          ('2.1 Valoración de pautas C1'!$H$2:$H$184=Validación!$J$6)),
      ROW(A48)
      )
   ),
"")</f>
        <v/>
      </c>
      <c r="E58" s="28" t="str" cm="1">
        <f t="array" ref="E58">IFERROR(
   INDEX('2.1 Valoración de pautas C1'!$H:$H,
      _xlfn.AGGREGATE(15,
         6,
         ROW('2.1 Valoración de pautas C1'!$H$2:$H$184)/
         (('2.1 Valoración de pautas C1'!$H$2:$H$184=Validación!$J$5)+
          ('2.1 Valoración de pautas C1'!$H$2:$H$184=Validación!$J$6)),
      ROW(A48)
      )
   ),
"")</f>
        <v/>
      </c>
      <c r="F58" s="29" t="str" cm="1">
        <f t="array" ref="F58">IFERROR(
   IF(
      ISNUMBER(SEARCH(Validación!$S$7, INDEX('2.1 Valoración de pautas C1'!$J:$J, _xlfn.AGGREGATE(15, 6, ROW('2.1 Valoración de pautas C1'!$H$2:$H$184)/
      (('2.1 Valoración de pautas C1'!$H$2:$H$184=Validación!$J$5)+('2.1 Valoración de pautas C1'!$H$2:$H$184=Validación!$J$6)), ROW(A48))))),
      "",
      INDEX('2.1 Valoración de pautas C1'!$J:$J, _xlfn.AGGREGATE(15, 6, ROW('2.1 Valoración de pautas C1'!$H$2:$H$184)/
      (('2.1 Valoración de pautas C1'!$H$2:$H$184=Validación!$J$5)+('2.1 Valoración de pautas C1'!$H$2:$H$184=Validación!$J$6)), ROW(A48)))
   ),
"")</f>
        <v/>
      </c>
      <c r="G58" s="30" t="str" cm="1">
        <f t="array" ref="G58">IFERROR(
   MATCH(
      D58,
      _xlfn._xlws.FILTER({"A";"B";"C";"D"},
         COUNTIF($D$11:$D$69, {"A";"B";"C";"D"})&gt;0
      ),
      0
   ),
"")</f>
        <v/>
      </c>
      <c r="H58" s="29"/>
      <c r="I58" s="29"/>
      <c r="J58" s="29"/>
      <c r="K58" s="80"/>
      <c r="L58" s="28" t="str">
        <f>IF(OR(ISBLANK(H58),ISBLANK(I58),ISBLANK(J58),ISBLANK(K58)),Validación!$B$5,Validación!$B$8)</f>
        <v>Pendiente. Por favor complete todas las columnas.</v>
      </c>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165.65" customHeight="1" x14ac:dyDescent="0.35">
      <c r="A59" s="16"/>
      <c r="B59" s="27" t="str" cm="1">
        <f t="array" ref="B59">IFERROR(
   INDEX('2.1 Valoración de pautas C1'!$C:$C,
      _xlfn.AGGREGATE(15,
         6,
         ROW('2.1 Valoración de pautas C1'!$H$2:$H$184)/
         (('2.1 Valoración de pautas C1'!$H$2:$H$184=Validación!$J$5)+
          ('2.1 Valoración de pautas C1'!$H$2:$H$184=Validación!$J$6)),
      ROW(A49)
      )
   ),
"")</f>
        <v/>
      </c>
      <c r="C59" s="27" t="str" cm="1">
        <f t="array" ref="C5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ROW(A49)
         )
      ),
   "")
)</f>
        <v>No debe completar esta tabla ya que no se han identificado pautas que presenten no conformidad menor o no conformidad.</v>
      </c>
      <c r="D59" s="28" t="str" cm="1">
        <f t="array" ref="D59">IFERROR(
   INDEX('2.1 Valoración de pautas C1'!$B:$B,
      _xlfn.AGGREGATE(15,
         6,
         ROW('2.1 Valoración de pautas C1'!$H$2:$H$184)/
         (('2.1 Valoración de pautas C1'!$H$2:$H$184=Validación!$J$5)+
          ('2.1 Valoración de pautas C1'!$H$2:$H$184=Validación!$J$6)),
      ROW(A49)
      )
   ),
"")</f>
        <v/>
      </c>
      <c r="E59" s="28" t="str" cm="1">
        <f t="array" ref="E59">IFERROR(
   INDEX('2.1 Valoración de pautas C1'!$H:$H,
      _xlfn.AGGREGATE(15,
         6,
         ROW('2.1 Valoración de pautas C1'!$H$2:$H$184)/
         (('2.1 Valoración de pautas C1'!$H$2:$H$184=Validación!$J$5)+
          ('2.1 Valoración de pautas C1'!$H$2:$H$184=Validación!$J$6)),
      ROW(A49)
      )
   ),
"")</f>
        <v/>
      </c>
      <c r="F59" s="29" t="str" cm="1">
        <f t="array" ref="F59">IFERROR(
   IF(
      ISNUMBER(SEARCH(Validación!$S$7, INDEX('2.1 Valoración de pautas C1'!$J:$J, _xlfn.AGGREGATE(15, 6, ROW('2.1 Valoración de pautas C1'!$H$2:$H$184)/
      (('2.1 Valoración de pautas C1'!$H$2:$H$184=Validación!$J$5)+('2.1 Valoración de pautas C1'!$H$2:$H$184=Validación!$J$6)), ROW(A49))))),
      "",
      INDEX('2.1 Valoración de pautas C1'!$J:$J, _xlfn.AGGREGATE(15, 6, ROW('2.1 Valoración de pautas C1'!$H$2:$H$184)/
      (('2.1 Valoración de pautas C1'!$H$2:$H$184=Validación!$J$5)+('2.1 Valoración de pautas C1'!$H$2:$H$184=Validación!$J$6)), ROW(A49)))
   ),
"")</f>
        <v/>
      </c>
      <c r="G59" s="30" t="str" cm="1">
        <f t="array" ref="G59">IFERROR(
   MATCH(
      D59,
      _xlfn._xlws.FILTER({"A";"B";"C";"D"},
         COUNTIF($D$11:$D$69, {"A";"B";"C";"D"})&gt;0
      ),
      0
   ),
"")</f>
        <v/>
      </c>
      <c r="H59" s="29"/>
      <c r="I59" s="29"/>
      <c r="J59" s="29"/>
      <c r="K59" s="80"/>
      <c r="L59" s="28" t="str">
        <f>IF(OR(ISBLANK(H59),ISBLANK(I59),ISBLANK(J59),ISBLANK(K59)),Validación!$B$5,Validación!$B$8)</f>
        <v>Pendiente. Por favor complete todas las columnas.</v>
      </c>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165.65" customHeight="1" x14ac:dyDescent="0.35">
      <c r="A60" s="16"/>
      <c r="B60" s="27" t="str" cm="1">
        <f t="array" ref="B60">IFERROR(
   INDEX('2.1 Valoración de pautas C1'!$C:$C,
      _xlfn.AGGREGATE(15,
         6,
         ROW('2.1 Valoración de pautas C1'!$H$2:$H$184)/
         (('2.1 Valoración de pautas C1'!$H$2:$H$184=Validación!$J$5)+
          ('2.1 Valoración de pautas C1'!$H$2:$H$184=Validación!$J$6)),
      ROW(A50)
      )
   ),
"")</f>
        <v/>
      </c>
      <c r="C60" s="27" t="str" cm="1">
        <f t="array" ref="C60">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ROW(A50)
         )
      ),
   "")
)</f>
        <v>No debe completar esta tabla ya que no se han identificado pautas que presenten no conformidad menor o no conformidad.</v>
      </c>
      <c r="D60" s="28" t="str" cm="1">
        <f t="array" ref="D60">IFERROR(
   INDEX('2.1 Valoración de pautas C1'!$B:$B,
      _xlfn.AGGREGATE(15,
         6,
         ROW('2.1 Valoración de pautas C1'!$H$2:$H$184)/
         (('2.1 Valoración de pautas C1'!$H$2:$H$184=Validación!$J$5)+
          ('2.1 Valoración de pautas C1'!$H$2:$H$184=Validación!$J$6)),
      ROW(A50)
      )
   ),
"")</f>
        <v/>
      </c>
      <c r="E60" s="28" t="str" cm="1">
        <f t="array" ref="E60">IFERROR(
   INDEX('2.1 Valoración de pautas C1'!$H:$H,
      _xlfn.AGGREGATE(15,
         6,
         ROW('2.1 Valoración de pautas C1'!$H$2:$H$184)/
         (('2.1 Valoración de pautas C1'!$H$2:$H$184=Validación!$J$5)+
          ('2.1 Valoración de pautas C1'!$H$2:$H$184=Validación!$J$6)),
      ROW(A50)
      )
   ),
"")</f>
        <v/>
      </c>
      <c r="F60" s="29" t="str" cm="1">
        <f t="array" ref="F60">IFERROR(
   IF(
      ISNUMBER(SEARCH(Validación!$S$7, INDEX('2.1 Valoración de pautas C1'!$J:$J, _xlfn.AGGREGATE(15, 6, ROW('2.1 Valoración de pautas C1'!$H$2:$H$184)/
      (('2.1 Valoración de pautas C1'!$H$2:$H$184=Validación!$J$5)+('2.1 Valoración de pautas C1'!$H$2:$H$184=Validación!$J$6)), ROW(A50))))),
      "",
      INDEX('2.1 Valoración de pautas C1'!$J:$J, _xlfn.AGGREGATE(15, 6, ROW('2.1 Valoración de pautas C1'!$H$2:$H$184)/
      (('2.1 Valoración de pautas C1'!$H$2:$H$184=Validación!$J$5)+('2.1 Valoración de pautas C1'!$H$2:$H$184=Validación!$J$6)), ROW(A50)))
   ),
"")</f>
        <v/>
      </c>
      <c r="G60" s="30" t="str" cm="1">
        <f t="array" ref="G60">IFERROR(
   MATCH(
      D60,
      _xlfn._xlws.FILTER({"A";"B";"C";"D"},
         COUNTIF($D$11:$D$69, {"A";"B";"C";"D"})&gt;0
      ),
      0
   ),
"")</f>
        <v/>
      </c>
      <c r="H60" s="29"/>
      <c r="I60" s="29"/>
      <c r="J60" s="29"/>
      <c r="K60" s="80"/>
      <c r="L60" s="28" t="str">
        <f>IF(OR(ISBLANK(H60),ISBLANK(I60),ISBLANK(J60),ISBLANK(K60)),Validación!$B$5,Validación!$B$8)</f>
        <v>Pendiente. Por favor complete todas las columnas.</v>
      </c>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165.65" customHeight="1" x14ac:dyDescent="0.35">
      <c r="A61" s="16"/>
      <c r="B61" s="27" t="str" cm="1">
        <f t="array" ref="B61">IFERROR(
   INDEX('2.1 Valoración de pautas C1'!$C:$C,
      _xlfn.AGGREGATE(15,
         6,
         ROW('2.1 Valoración de pautas C1'!$H$2:$H$184)/
         (('2.1 Valoración de pautas C1'!$H$2:$H$184=Validación!$J$5)+
          ('2.1 Valoración de pautas C1'!$H$2:$H$184=Validación!$J$6)),
      ROW(A51)
      )
   ),
"")</f>
        <v/>
      </c>
      <c r="C61" s="27" t="str" cm="1">
        <f t="array" ref="C6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ROW(A51)
         )
      ),
   "")
)</f>
        <v>No debe completar esta tabla ya que no se han identificado pautas que presenten no conformidad menor o no conformidad.</v>
      </c>
      <c r="D61" s="28" t="str" cm="1">
        <f t="array" ref="D61">IFERROR(
   INDEX('2.1 Valoración de pautas C1'!$B:$B,
      _xlfn.AGGREGATE(15,
         6,
         ROW('2.1 Valoración de pautas C1'!$H$2:$H$184)/
         (('2.1 Valoración de pautas C1'!$H$2:$H$184=Validación!$J$5)+
          ('2.1 Valoración de pautas C1'!$H$2:$H$184=Validación!$J$6)),
      ROW(A51)
      )
   ),
"")</f>
        <v/>
      </c>
      <c r="E61" s="28" t="str" cm="1">
        <f t="array" ref="E61">IFERROR(
   INDEX('2.1 Valoración de pautas C1'!$H:$H,
      _xlfn.AGGREGATE(15,
         6,
         ROW('2.1 Valoración de pautas C1'!$H$2:$H$184)/
         (('2.1 Valoración de pautas C1'!$H$2:$H$184=Validación!$J$5)+
          ('2.1 Valoración de pautas C1'!$H$2:$H$184=Validación!$J$6)),
      ROW(A51)
      )
   ),
"")</f>
        <v/>
      </c>
      <c r="F61" s="29" t="str" cm="1">
        <f t="array" ref="F61">IFERROR(
   IF(
      ISNUMBER(SEARCH(Validación!$S$7, INDEX('2.1 Valoración de pautas C1'!$J:$J, _xlfn.AGGREGATE(15, 6, ROW('2.1 Valoración de pautas C1'!$H$2:$H$184)/
      (('2.1 Valoración de pautas C1'!$H$2:$H$184=Validación!$J$5)+('2.1 Valoración de pautas C1'!$H$2:$H$184=Validación!$J$6)), ROW(A51))))),
      "",
      INDEX('2.1 Valoración de pautas C1'!$J:$J, _xlfn.AGGREGATE(15, 6, ROW('2.1 Valoración de pautas C1'!$H$2:$H$184)/
      (('2.1 Valoración de pautas C1'!$H$2:$H$184=Validación!$J$5)+('2.1 Valoración de pautas C1'!$H$2:$H$184=Validación!$J$6)), ROW(A51)))
   ),
"")</f>
        <v/>
      </c>
      <c r="G61" s="30" t="str" cm="1">
        <f t="array" ref="G61">IFERROR(
   MATCH(
      D61,
      _xlfn._xlws.FILTER({"A";"B";"C";"D"},
         COUNTIF($D$11:$D$69, {"A";"B";"C";"D"})&gt;0
      ),
      0
   ),
"")</f>
        <v/>
      </c>
      <c r="H61" s="29"/>
      <c r="I61" s="29"/>
      <c r="J61" s="29"/>
      <c r="K61" s="80"/>
      <c r="L61" s="28" t="str">
        <f>IF(OR(ISBLANK(H61),ISBLANK(I61),ISBLANK(J61),ISBLANK(K61)),Validación!$B$5,Validación!$B$8)</f>
        <v>Pendiente. Por favor complete todas las columnas.</v>
      </c>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165.65" customHeight="1" x14ac:dyDescent="0.35">
      <c r="A62" s="16"/>
      <c r="B62" s="27" t="str" cm="1">
        <f t="array" ref="B62">IFERROR(
   INDEX('2.1 Valoración de pautas C1'!$C:$C,
      _xlfn.AGGREGATE(15,
         6,
         ROW('2.1 Valoración de pautas C1'!$H$2:$H$184)/
         (('2.1 Valoración de pautas C1'!$H$2:$H$184=Validación!$J$5)+
          ('2.1 Valoración de pautas C1'!$H$2:$H$184=Validación!$J$6)),
      ROW(A52)
      )
   ),
"")</f>
        <v/>
      </c>
      <c r="C62" s="27" t="str" cm="1">
        <f t="array" ref="C6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ROW(A52)
         )
      ),
   "")
)</f>
        <v>No debe completar esta tabla ya que no se han identificado pautas que presenten no conformidad menor o no conformidad.</v>
      </c>
      <c r="D62" s="28" t="str" cm="1">
        <f t="array" ref="D62">IFERROR(
   INDEX('2.1 Valoración de pautas C1'!$B:$B,
      _xlfn.AGGREGATE(15,
         6,
         ROW('2.1 Valoración de pautas C1'!$H$2:$H$184)/
         (('2.1 Valoración de pautas C1'!$H$2:$H$184=Validación!$J$5)+
          ('2.1 Valoración de pautas C1'!$H$2:$H$184=Validación!$J$6)),
      ROW(A52)
      )
   ),
"")</f>
        <v/>
      </c>
      <c r="E62" s="28" t="str" cm="1">
        <f t="array" ref="E62">IFERROR(
   INDEX('2.1 Valoración de pautas C1'!$H:$H,
      _xlfn.AGGREGATE(15,
         6,
         ROW('2.1 Valoración de pautas C1'!$H$2:$H$184)/
         (('2.1 Valoración de pautas C1'!$H$2:$H$184=Validación!$J$5)+
          ('2.1 Valoración de pautas C1'!$H$2:$H$184=Validación!$J$6)),
      ROW(A52)
      )
   ),
"")</f>
        <v/>
      </c>
      <c r="F62" s="29" t="str" cm="1">
        <f t="array" ref="F62">IFERROR(
   IF(
      ISNUMBER(SEARCH(Validación!$S$7, INDEX('2.1 Valoración de pautas C1'!$J:$J, _xlfn.AGGREGATE(15, 6, ROW('2.1 Valoración de pautas C1'!$H$2:$H$184)/
      (('2.1 Valoración de pautas C1'!$H$2:$H$184=Validación!$J$5)+('2.1 Valoración de pautas C1'!$H$2:$H$184=Validación!$J$6)), ROW(A52))))),
      "",
      INDEX('2.1 Valoración de pautas C1'!$J:$J, _xlfn.AGGREGATE(15, 6, ROW('2.1 Valoración de pautas C1'!$H$2:$H$184)/
      (('2.1 Valoración de pautas C1'!$H$2:$H$184=Validación!$J$5)+('2.1 Valoración de pautas C1'!$H$2:$H$184=Validación!$J$6)), ROW(A52)))
   ),
"")</f>
        <v/>
      </c>
      <c r="G62" s="30" t="str" cm="1">
        <f t="array" ref="G62">IFERROR(
   MATCH(
      D62,
      _xlfn._xlws.FILTER({"A";"B";"C";"D"},
         COUNTIF($D$11:$D$69, {"A";"B";"C";"D"})&gt;0
      ),
      0
   ),
"")</f>
        <v/>
      </c>
      <c r="H62" s="29"/>
      <c r="I62" s="29"/>
      <c r="J62" s="29"/>
      <c r="K62" s="80"/>
      <c r="L62" s="28" t="str">
        <f>IF(OR(ISBLANK(H62),ISBLANK(I62),ISBLANK(J62),ISBLANK(K62)),Validación!$B$5,Validación!$B$8)</f>
        <v>Pendiente. Por favor complete todas las columnas.</v>
      </c>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165.65" customHeight="1" x14ac:dyDescent="0.35">
      <c r="A63" s="16"/>
      <c r="B63" s="27" t="str" cm="1">
        <f t="array" ref="B63">IFERROR(
   INDEX('2.1 Valoración de pautas C1'!$C:$C,
      _xlfn.AGGREGATE(15,
         6,
         ROW('2.1 Valoración de pautas C1'!$H$2:$H$184)/
         (('2.1 Valoración de pautas C1'!$H$2:$H$184=Validación!$J$5)+
          ('2.1 Valoración de pautas C1'!$H$2:$H$184=Validación!$J$6)),
      ROW(A53)
      )
   ),
"")</f>
        <v/>
      </c>
      <c r="C63" s="27" t="str" cm="1">
        <f t="array" ref="C6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ROW(A53)
         )
      ),
   "")
)</f>
        <v>No debe completar esta tabla ya que no se han identificado pautas que presenten no conformidad menor o no conformidad.</v>
      </c>
      <c r="D63" s="28" t="str" cm="1">
        <f t="array" ref="D63">IFERROR(
   INDEX('2.1 Valoración de pautas C1'!$B:$B,
      _xlfn.AGGREGATE(15,
         6,
         ROW('2.1 Valoración de pautas C1'!$H$2:$H$184)/
         (('2.1 Valoración de pautas C1'!$H$2:$H$184=Validación!$J$5)+
          ('2.1 Valoración de pautas C1'!$H$2:$H$184=Validación!$J$6)),
      ROW(A53)
      )
   ),
"")</f>
        <v/>
      </c>
      <c r="E63" s="28" t="str" cm="1">
        <f t="array" ref="E63">IFERROR(
   INDEX('2.1 Valoración de pautas C1'!$H:$H,
      _xlfn.AGGREGATE(15,
         6,
         ROW('2.1 Valoración de pautas C1'!$H$2:$H$184)/
         (('2.1 Valoración de pautas C1'!$H$2:$H$184=Validación!$J$5)+
          ('2.1 Valoración de pautas C1'!$H$2:$H$184=Validación!$J$6)),
      ROW(A53)
      )
   ),
"")</f>
        <v/>
      </c>
      <c r="F63" s="29" t="str" cm="1">
        <f t="array" ref="F63">IFERROR(
   IF(
      ISNUMBER(SEARCH(Validación!$S$7, INDEX('2.1 Valoración de pautas C1'!$J:$J, _xlfn.AGGREGATE(15, 6, ROW('2.1 Valoración de pautas C1'!$H$2:$H$184)/
      (('2.1 Valoración de pautas C1'!$H$2:$H$184=Validación!$J$5)+('2.1 Valoración de pautas C1'!$H$2:$H$184=Validación!$J$6)), ROW(A53))))),
      "",
      INDEX('2.1 Valoración de pautas C1'!$J:$J, _xlfn.AGGREGATE(15, 6, ROW('2.1 Valoración de pautas C1'!$H$2:$H$184)/
      (('2.1 Valoración de pautas C1'!$H$2:$H$184=Validación!$J$5)+('2.1 Valoración de pautas C1'!$H$2:$H$184=Validación!$J$6)), ROW(A53)))
   ),
"")</f>
        <v/>
      </c>
      <c r="G63" s="30" t="str" cm="1">
        <f t="array" ref="G63">IFERROR(
   MATCH(
      D63,
      _xlfn._xlws.FILTER({"A";"B";"C";"D"},
         COUNTIF($D$11:$D$69, {"A";"B";"C";"D"})&gt;0
      ),
      0
   ),
"")</f>
        <v/>
      </c>
      <c r="H63" s="29"/>
      <c r="I63" s="29"/>
      <c r="J63" s="29"/>
      <c r="K63" s="80"/>
      <c r="L63" s="28" t="str">
        <f>IF(OR(ISBLANK(H63),ISBLANK(I63),ISBLANK(J63),ISBLANK(K63)),Validación!$B$5,Validación!$B$8)</f>
        <v>Pendiente. Por favor complete todas las columnas.</v>
      </c>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165.65" customHeight="1" x14ac:dyDescent="0.35">
      <c r="A64" s="16"/>
      <c r="B64" s="27" t="str" cm="1">
        <f t="array" ref="B64">IFERROR(
   INDEX('2.1 Valoración de pautas C1'!$C:$C,
      _xlfn.AGGREGATE(15,
         6,
         ROW('2.1 Valoración de pautas C1'!$H$2:$H$184)/
         (('2.1 Valoración de pautas C1'!$H$2:$H$184=Validación!$J$5)+
          ('2.1 Valoración de pautas C1'!$H$2:$H$184=Validación!$J$6)),
      ROW(A54)
      )
   ),
"")</f>
        <v/>
      </c>
      <c r="C64" s="27" t="str" cm="1">
        <f t="array" ref="C6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ROW(A54)
         )
      ),
   "")
)</f>
        <v>No debe completar esta tabla ya que no se han identificado pautas que presenten no conformidad menor o no conformidad.</v>
      </c>
      <c r="D64" s="28" t="str" cm="1">
        <f t="array" ref="D64">IFERROR(
   INDEX('2.1 Valoración de pautas C1'!$B:$B,
      _xlfn.AGGREGATE(15,
         6,
         ROW('2.1 Valoración de pautas C1'!$H$2:$H$184)/
         (('2.1 Valoración de pautas C1'!$H$2:$H$184=Validación!$J$5)+
          ('2.1 Valoración de pautas C1'!$H$2:$H$184=Validación!$J$6)),
      ROW(A54)
      )
   ),
"")</f>
        <v/>
      </c>
      <c r="E64" s="28" t="str" cm="1">
        <f t="array" ref="E64">IFERROR(
   INDEX('2.1 Valoración de pautas C1'!$H:$H,
      _xlfn.AGGREGATE(15,
         6,
         ROW('2.1 Valoración de pautas C1'!$H$2:$H$184)/
         (('2.1 Valoración de pautas C1'!$H$2:$H$184=Validación!$J$5)+
          ('2.1 Valoración de pautas C1'!$H$2:$H$184=Validación!$J$6)),
      ROW(A54)
      )
   ),
"")</f>
        <v/>
      </c>
      <c r="F64" s="29" t="str" cm="1">
        <f t="array" ref="F64">IFERROR(
   IF(
      ISNUMBER(SEARCH(Validación!$S$7, INDEX('2.1 Valoración de pautas C1'!$J:$J, _xlfn.AGGREGATE(15, 6, ROW('2.1 Valoración de pautas C1'!$H$2:$H$184)/
      (('2.1 Valoración de pautas C1'!$H$2:$H$184=Validación!$J$5)+('2.1 Valoración de pautas C1'!$H$2:$H$184=Validación!$J$6)), ROW(A54))))),
      "",
      INDEX('2.1 Valoración de pautas C1'!$J:$J, _xlfn.AGGREGATE(15, 6, ROW('2.1 Valoración de pautas C1'!$H$2:$H$184)/
      (('2.1 Valoración de pautas C1'!$H$2:$H$184=Validación!$J$5)+('2.1 Valoración de pautas C1'!$H$2:$H$184=Validación!$J$6)), ROW(A54)))
   ),
"")</f>
        <v/>
      </c>
      <c r="G64" s="30" t="str" cm="1">
        <f t="array" ref="G64">IFERROR(
   MATCH(
      D64,
      _xlfn._xlws.FILTER({"A";"B";"C";"D"},
         COUNTIF($D$11:$D$69, {"A";"B";"C";"D"})&gt;0
      ),
      0
   ),
"")</f>
        <v/>
      </c>
      <c r="H64" s="29"/>
      <c r="I64" s="29"/>
      <c r="J64" s="29"/>
      <c r="K64" s="80"/>
      <c r="L64" s="28" t="str">
        <f>IF(OR(ISBLANK(H64),ISBLANK(I64),ISBLANK(J64),ISBLANK(K64)),Validación!$B$5,Validación!$B$8)</f>
        <v>Pendiente. Por favor complete todas las columnas.</v>
      </c>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165.65" customHeight="1" x14ac:dyDescent="0.35">
      <c r="A65" s="16"/>
      <c r="B65" s="27" t="str" cm="1">
        <f t="array" ref="B65">IFERROR(
   INDEX('2.1 Valoración de pautas C1'!$C:$C,
      _xlfn.AGGREGATE(15,
         6,
         ROW('2.1 Valoración de pautas C1'!$H$2:$H$184)/
         (('2.1 Valoración de pautas C1'!$H$2:$H$184=Validación!$J$5)+
          ('2.1 Valoración de pautas C1'!$H$2:$H$184=Validación!$J$6)),
      ROW(A55)
      )
   ),
"")</f>
        <v/>
      </c>
      <c r="C65" s="27" t="str" cm="1">
        <f t="array" ref="C6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ROW(A55)
         )
      ),
   "")
)</f>
        <v>No debe completar esta tabla ya que no se han identificado pautas que presenten no conformidad menor o no conformidad.</v>
      </c>
      <c r="D65" s="28" t="str" cm="1">
        <f t="array" ref="D65">IFERROR(
   INDEX('2.1 Valoración de pautas C1'!$B:$B,
      _xlfn.AGGREGATE(15,
         6,
         ROW('2.1 Valoración de pautas C1'!$H$2:$H$184)/
         (('2.1 Valoración de pautas C1'!$H$2:$H$184=Validación!$J$5)+
          ('2.1 Valoración de pautas C1'!$H$2:$H$184=Validación!$J$6)),
      ROW(A55)
      )
   ),
"")</f>
        <v/>
      </c>
      <c r="E65" s="28" t="str" cm="1">
        <f t="array" ref="E65">IFERROR(
   INDEX('2.1 Valoración de pautas C1'!$H:$H,
      _xlfn.AGGREGATE(15,
         6,
         ROW('2.1 Valoración de pautas C1'!$H$2:$H$184)/
         (('2.1 Valoración de pautas C1'!$H$2:$H$184=Validación!$J$5)+
          ('2.1 Valoración de pautas C1'!$H$2:$H$184=Validación!$J$6)),
      ROW(A55)
      )
   ),
"")</f>
        <v/>
      </c>
      <c r="F65" s="29" t="str" cm="1">
        <f t="array" ref="F65">IFERROR(
   IF(
      ISNUMBER(SEARCH(Validación!$S$7, INDEX('2.1 Valoración de pautas C1'!$J:$J, _xlfn.AGGREGATE(15, 6, ROW('2.1 Valoración de pautas C1'!$H$2:$H$184)/
      (('2.1 Valoración de pautas C1'!$H$2:$H$184=Validación!$J$5)+('2.1 Valoración de pautas C1'!$H$2:$H$184=Validación!$J$6)), ROW(A55))))),
      "",
      INDEX('2.1 Valoración de pautas C1'!$J:$J, _xlfn.AGGREGATE(15, 6, ROW('2.1 Valoración de pautas C1'!$H$2:$H$184)/
      (('2.1 Valoración de pautas C1'!$H$2:$H$184=Validación!$J$5)+('2.1 Valoración de pautas C1'!$H$2:$H$184=Validación!$J$6)), ROW(A55)))
   ),
"")</f>
        <v/>
      </c>
      <c r="G65" s="30" t="str" cm="1">
        <f t="array" ref="G65">IFERROR(
   MATCH(
      D65,
      _xlfn._xlws.FILTER({"A";"B";"C";"D"},
         COUNTIF($D$11:$D$69, {"A";"B";"C";"D"})&gt;0
      ),
      0
   ),
"")</f>
        <v/>
      </c>
      <c r="H65" s="29"/>
      <c r="I65" s="29"/>
      <c r="J65" s="29"/>
      <c r="K65" s="80"/>
      <c r="L65" s="28" t="str">
        <f>IF(OR(ISBLANK(H65),ISBLANK(I65),ISBLANK(J65),ISBLANK(K65)),Validación!$B$5,Validación!$B$8)</f>
        <v>Pendiente. Por favor complete todas las columnas.</v>
      </c>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165.65" customHeight="1" x14ac:dyDescent="0.35">
      <c r="A66" s="16"/>
      <c r="B66" s="27" t="str" cm="1">
        <f t="array" ref="B66">IFERROR(
   INDEX('2.1 Valoración de pautas C1'!$C:$C,
      _xlfn.AGGREGATE(15,
         6,
         ROW('2.1 Valoración de pautas C1'!$H$2:$H$184)/
         (('2.1 Valoración de pautas C1'!$H$2:$H$184=Validación!$J$5)+
          ('2.1 Valoración de pautas C1'!$H$2:$H$184=Validación!$J$6)),
      ROW(A56)
      )
   ),
"")</f>
        <v/>
      </c>
      <c r="C66" s="27" t="str" cm="1">
        <f t="array" ref="C6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ROW(A56)
         )
      ),
   "")
)</f>
        <v>No debe completar esta tabla ya que no se han identificado pautas que presenten no conformidad menor o no conformidad.</v>
      </c>
      <c r="D66" s="28" t="str" cm="1">
        <f t="array" ref="D66">IFERROR(
   INDEX('2.1 Valoración de pautas C1'!$B:$B,
      _xlfn.AGGREGATE(15,
         6,
         ROW('2.1 Valoración de pautas C1'!$H$2:$H$184)/
         (('2.1 Valoración de pautas C1'!$H$2:$H$184=Validación!$J$5)+
          ('2.1 Valoración de pautas C1'!$H$2:$H$184=Validación!$J$6)),
      ROW(A56)
      )
   ),
"")</f>
        <v/>
      </c>
      <c r="E66" s="28" t="str" cm="1">
        <f t="array" ref="E66">IFERROR(
   INDEX('2.1 Valoración de pautas C1'!$H:$H,
      _xlfn.AGGREGATE(15,
         6,
         ROW('2.1 Valoración de pautas C1'!$H$2:$H$184)/
         (('2.1 Valoración de pautas C1'!$H$2:$H$184=Validación!$J$5)+
          ('2.1 Valoración de pautas C1'!$H$2:$H$184=Validación!$J$6)),
      ROW(A56)
      )
   ),
"")</f>
        <v/>
      </c>
      <c r="F66" s="29" t="str" cm="1">
        <f t="array" ref="F66">IFERROR(
   IF(
      ISNUMBER(SEARCH(Validación!$S$7, INDEX('2.1 Valoración de pautas C1'!$J:$J, _xlfn.AGGREGATE(15, 6, ROW('2.1 Valoración de pautas C1'!$H$2:$H$184)/
      (('2.1 Valoración de pautas C1'!$H$2:$H$184=Validación!$J$5)+('2.1 Valoración de pautas C1'!$H$2:$H$184=Validación!$J$6)), ROW(A56))))),
      "",
      INDEX('2.1 Valoración de pautas C1'!$J:$J, _xlfn.AGGREGATE(15, 6, ROW('2.1 Valoración de pautas C1'!$H$2:$H$184)/
      (('2.1 Valoración de pautas C1'!$H$2:$H$184=Validación!$J$5)+('2.1 Valoración de pautas C1'!$H$2:$H$184=Validación!$J$6)), ROW(A56)))
   ),
"")</f>
        <v/>
      </c>
      <c r="G66" s="30" t="str" cm="1">
        <f t="array" ref="G66">IFERROR(
   MATCH(
      D66,
      _xlfn._xlws.FILTER({"A";"B";"C";"D"},
         COUNTIF($D$11:$D$69, {"A";"B";"C";"D"})&gt;0
      ),
      0
   ),
"")</f>
        <v/>
      </c>
      <c r="H66" s="29"/>
      <c r="I66" s="29"/>
      <c r="J66" s="29"/>
      <c r="K66" s="80"/>
      <c r="L66" s="28" t="str">
        <f>IF(OR(ISBLANK(H66),ISBLANK(I66),ISBLANK(J66),ISBLANK(K66)),Validación!$B$5,Validación!$B$8)</f>
        <v>Pendiente. Por favor complete todas las columnas.</v>
      </c>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165.65" customHeight="1" x14ac:dyDescent="0.35">
      <c r="A67" s="16"/>
      <c r="B67" s="27" t="str" cm="1">
        <f t="array" ref="B67">IFERROR(
   INDEX('2.1 Valoración de pautas C1'!$C:$C,
      _xlfn.AGGREGATE(15,
         6,
         ROW('2.1 Valoración de pautas C1'!$H$2:$H$184)/
         (('2.1 Valoración de pautas C1'!$H$2:$H$184=Validación!$J$5)+
          ('2.1 Valoración de pautas C1'!$H$2:$H$184=Validación!$J$6)),
      ROW(A57)
      )
   ),
"")</f>
        <v/>
      </c>
      <c r="C67" s="27" t="str" cm="1">
        <f t="array" ref="C6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ROW(A57)
         )
      ),
   "")
)</f>
        <v>No debe completar esta tabla ya que no se han identificado pautas que presenten no conformidad menor o no conformidad.</v>
      </c>
      <c r="D67" s="28" t="str" cm="1">
        <f t="array" ref="D67">IFERROR(
   INDEX('2.1 Valoración de pautas C1'!$B:$B,
      _xlfn.AGGREGATE(15,
         6,
         ROW('2.1 Valoración de pautas C1'!$H$2:$H$184)/
         (('2.1 Valoración de pautas C1'!$H$2:$H$184=Validación!$J$5)+
          ('2.1 Valoración de pautas C1'!$H$2:$H$184=Validación!$J$6)),
      ROW(A57)
      )
   ),
"")</f>
        <v/>
      </c>
      <c r="E67" s="28" t="str" cm="1">
        <f t="array" ref="E67">IFERROR(
   INDEX('2.1 Valoración de pautas C1'!$H:$H,
      _xlfn.AGGREGATE(15,
         6,
         ROW('2.1 Valoración de pautas C1'!$H$2:$H$184)/
         (('2.1 Valoración de pautas C1'!$H$2:$H$184=Validación!$J$5)+
          ('2.1 Valoración de pautas C1'!$H$2:$H$184=Validación!$J$6)),
      ROW(A57)
      )
   ),
"")</f>
        <v/>
      </c>
      <c r="F67" s="29" t="str" cm="1">
        <f t="array" ref="F67">IFERROR(
   IF(
      ISNUMBER(SEARCH(Validación!$S$7, INDEX('2.1 Valoración de pautas C1'!$J:$J, _xlfn.AGGREGATE(15, 6, ROW('2.1 Valoración de pautas C1'!$H$2:$H$184)/
      (('2.1 Valoración de pautas C1'!$H$2:$H$184=Validación!$J$5)+('2.1 Valoración de pautas C1'!$H$2:$H$184=Validación!$J$6)), ROW(A57))))),
      "",
      INDEX('2.1 Valoración de pautas C1'!$J:$J, _xlfn.AGGREGATE(15, 6, ROW('2.1 Valoración de pautas C1'!$H$2:$H$184)/
      (('2.1 Valoración de pautas C1'!$H$2:$H$184=Validación!$J$5)+('2.1 Valoración de pautas C1'!$H$2:$H$184=Validación!$J$6)), ROW(A57)))
   ),
"")</f>
        <v/>
      </c>
      <c r="G67" s="30" t="str" cm="1">
        <f t="array" ref="G67">IFERROR(
   MATCH(
      D67,
      _xlfn._xlws.FILTER({"A";"B";"C";"D"},
         COUNTIF($D$11:$D$69, {"A";"B";"C";"D"})&gt;0
      ),
      0
   ),
"")</f>
        <v/>
      </c>
      <c r="H67" s="29"/>
      <c r="I67" s="29"/>
      <c r="J67" s="29"/>
      <c r="K67" s="80"/>
      <c r="L67" s="28" t="str">
        <f>IF(OR(ISBLANK(H67),ISBLANK(I67),ISBLANK(J67),ISBLANK(K67)),Validación!$B$5,Validación!$B$8)</f>
        <v>Pendiente. Por favor complete todas las columnas.</v>
      </c>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165.65" customHeight="1" x14ac:dyDescent="0.35">
      <c r="A68" s="16"/>
      <c r="B68" s="27" t="str" cm="1">
        <f t="array" ref="B68">IFERROR(
   INDEX('2.1 Valoración de pautas C1'!$C:$C,
      _xlfn.AGGREGATE(15,
         6,
         ROW('2.1 Valoración de pautas C1'!$H$2:$H$184)/
         (('2.1 Valoración de pautas C1'!$H$2:$H$184=Validación!$J$5)+
          ('2.1 Valoración de pautas C1'!$H$2:$H$184=Validación!$J$6)),
      ROW(A58)
      )
   ),
"")</f>
        <v/>
      </c>
      <c r="C68" s="27" t="str" cm="1">
        <f t="array" ref="C6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ROW(A58)
         )
      ),
   "")
)</f>
        <v>No debe completar esta tabla ya que no se han identificado pautas que presenten no conformidad menor o no conformidad.</v>
      </c>
      <c r="D68" s="28" t="str" cm="1">
        <f t="array" ref="D68">IFERROR(
   INDEX('2.1 Valoración de pautas C1'!$B:$B,
      _xlfn.AGGREGATE(15,
         6,
         ROW('2.1 Valoración de pautas C1'!$H$2:$H$184)/
         (('2.1 Valoración de pautas C1'!$H$2:$H$184=Validación!$J$5)+
          ('2.1 Valoración de pautas C1'!$H$2:$H$184=Validación!$J$6)),
      ROW(A58)
      )
   ),
"")</f>
        <v/>
      </c>
      <c r="E68" s="28" t="str" cm="1">
        <f t="array" ref="E68">IFERROR(
   INDEX('2.1 Valoración de pautas C1'!$H:$H,
      _xlfn.AGGREGATE(15,
         6,
         ROW('2.1 Valoración de pautas C1'!$H$2:$H$184)/
         (('2.1 Valoración de pautas C1'!$H$2:$H$184=Validación!$J$5)+
          ('2.1 Valoración de pautas C1'!$H$2:$H$184=Validación!$J$6)),
      ROW(A58)
      )
   ),
"")</f>
        <v/>
      </c>
      <c r="F68" s="29" t="str" cm="1">
        <f t="array" ref="F68">IFERROR(
   IF(
      ISNUMBER(SEARCH(Validación!$S$7, INDEX('2.1 Valoración de pautas C1'!$J:$J, _xlfn.AGGREGATE(15, 6, ROW('2.1 Valoración de pautas C1'!$H$2:$H$184)/
      (('2.1 Valoración de pautas C1'!$H$2:$H$184=Validación!$J$5)+('2.1 Valoración de pautas C1'!$H$2:$H$184=Validación!$J$6)), ROW(A58))))),
      "",
      INDEX('2.1 Valoración de pautas C1'!$J:$J, _xlfn.AGGREGATE(15, 6, ROW('2.1 Valoración de pautas C1'!$H$2:$H$184)/
      (('2.1 Valoración de pautas C1'!$H$2:$H$184=Validación!$J$5)+('2.1 Valoración de pautas C1'!$H$2:$H$184=Validación!$J$6)), ROW(A58)))
   ),
"")</f>
        <v/>
      </c>
      <c r="G68" s="30" t="str" cm="1">
        <f t="array" ref="G68">IFERROR(
   MATCH(
      D68,
      _xlfn._xlws.FILTER({"A";"B";"C";"D"},
         COUNTIF($D$11:$D$69, {"A";"B";"C";"D"})&gt;0
      ),
      0
   ),
"")</f>
        <v/>
      </c>
      <c r="H68" s="29"/>
      <c r="I68" s="29"/>
      <c r="J68" s="29"/>
      <c r="K68" s="80"/>
      <c r="L68" s="28" t="str">
        <f>IF(OR(ISBLANK(H68),ISBLANK(I68),ISBLANK(J68),ISBLANK(K68)),Validación!$B$5,Validación!$B$8)</f>
        <v>Pendiente. Por favor complete todas las columnas.</v>
      </c>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165.65" customHeight="1" x14ac:dyDescent="0.35">
      <c r="A69" s="16"/>
      <c r="B69" s="27" t="str" cm="1">
        <f t="array" ref="B69">IFERROR(
   INDEX('2.1 Valoración de pautas C1'!$C:$C,
      _xlfn.AGGREGATE(15,
         6,
         ROW('2.1 Valoración de pautas C1'!$H$2:$H$184)/
         (('2.1 Valoración de pautas C1'!$H$2:$H$184=Validación!$J$5)+
          ('2.1 Valoración de pautas C1'!$H$2:$H$184=Validación!$J$6)),
      ROW(A59)
      )
   ),
"")</f>
        <v/>
      </c>
      <c r="C69" s="27" t="str" cm="1">
        <f t="array" ref="C6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ROW(A59)
         )
      ),
   "")
)</f>
        <v>No debe completar esta tabla ya que no se han identificado pautas que presenten no conformidad menor o no conformidad.</v>
      </c>
      <c r="D69" s="28" t="str" cm="1">
        <f t="array" ref="D69">IFERROR(
   INDEX('2.1 Valoración de pautas C1'!$B:$B,
      _xlfn.AGGREGATE(15,
         6,
         ROW('2.1 Valoración de pautas C1'!$H$2:$H$184)/
         (('2.1 Valoración de pautas C1'!$H$2:$H$184=Validación!$J$5)+
          ('2.1 Valoración de pautas C1'!$H$2:$H$184=Validación!$J$6)),
      ROW(A59)
      )
   ),
"")</f>
        <v/>
      </c>
      <c r="E69" s="28" t="str" cm="1">
        <f t="array" ref="E69">IFERROR(
   INDEX('2.1 Valoración de pautas C1'!$H:$H,
      _xlfn.AGGREGATE(15,
         6,
         ROW('2.1 Valoración de pautas C1'!$H$2:$H$184)/
         (('2.1 Valoración de pautas C1'!$H$2:$H$184=Validación!$J$5)+
          ('2.1 Valoración de pautas C1'!$H$2:$H$184=Validación!$J$6)),
      ROW(A59)
      )
   ),
"")</f>
        <v/>
      </c>
      <c r="F69" s="29" t="str" cm="1">
        <f t="array" ref="F69">IFERROR(
   IF(
      ISNUMBER(SEARCH(Validación!$S$7, INDEX('2.1 Valoración de pautas C1'!$J:$J, _xlfn.AGGREGATE(15, 6, ROW('2.1 Valoración de pautas C1'!$H$2:$H$184)/
      (('2.1 Valoración de pautas C1'!$H$2:$H$184=Validación!$J$5)+('2.1 Valoración de pautas C1'!$H$2:$H$184=Validación!$J$6)), ROW(A59))))),
      "",
      INDEX('2.1 Valoración de pautas C1'!$J:$J, _xlfn.AGGREGATE(15, 6, ROW('2.1 Valoración de pautas C1'!$H$2:$H$184)/
      (('2.1 Valoración de pautas C1'!$H$2:$H$184=Validación!$J$5)+('2.1 Valoración de pautas C1'!$H$2:$H$184=Validación!$J$6)), ROW(A59)))
   ),
"")</f>
        <v/>
      </c>
      <c r="G69" s="30" t="str" cm="1">
        <f t="array" ref="G69">IFERROR(
   MATCH(
      D69,
      _xlfn._xlws.FILTER({"A";"B";"C";"D"},
         COUNTIF($D$11:$D$69, {"A";"B";"C";"D"})&gt;0
      ),
      0
   ),
"")</f>
        <v/>
      </c>
      <c r="H69" s="29"/>
      <c r="I69" s="29"/>
      <c r="J69" s="29"/>
      <c r="K69" s="80"/>
      <c r="L69" s="28" t="str">
        <f>IF(OR(ISBLANK(H69),ISBLANK(I69),ISBLANK(J69),ISBLANK(K69)),Validación!$B$5,Validación!$B$8)</f>
        <v>Pendiente. Por favor complete todas las columnas.</v>
      </c>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x14ac:dyDescent="0.35">
      <c r="A70" s="16"/>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x14ac:dyDescent="0.35">
      <c r="A71" s="16"/>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x14ac:dyDescent="0.35">
      <c r="A72" s="16"/>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x14ac:dyDescent="0.35">
      <c r="A73" s="16"/>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x14ac:dyDescent="0.35">
      <c r="A74" s="16"/>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x14ac:dyDescent="0.35">
      <c r="A75" s="16"/>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x14ac:dyDescent="0.35">
      <c r="A76" s="16"/>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x14ac:dyDescent="0.35">
      <c r="A77" s="16"/>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x14ac:dyDescent="0.35">
      <c r="A78" s="16"/>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x14ac:dyDescent="0.35">
      <c r="A79" s="16"/>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x14ac:dyDescent="0.35">
      <c r="A80" s="16"/>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x14ac:dyDescent="0.35">
      <c r="A81" s="16"/>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x14ac:dyDescent="0.35">
      <c r="A82" s="16"/>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x14ac:dyDescent="0.35">
      <c r="A83" s="16"/>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x14ac:dyDescent="0.35">
      <c r="A84" s="16"/>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x14ac:dyDescent="0.35">
      <c r="A85" s="16"/>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x14ac:dyDescent="0.35">
      <c r="A86" s="16"/>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x14ac:dyDescent="0.35">
      <c r="A87" s="16"/>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x14ac:dyDescent="0.35">
      <c r="A88" s="16"/>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x14ac:dyDescent="0.35">
      <c r="A89" s="16"/>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x14ac:dyDescent="0.35">
      <c r="A90" s="16"/>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x14ac:dyDescent="0.35">
      <c r="A91" s="16"/>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x14ac:dyDescent="0.35">
      <c r="A92" s="16"/>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x14ac:dyDescent="0.35">
      <c r="A93" s="16"/>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x14ac:dyDescent="0.35">
      <c r="A94" s="16"/>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x14ac:dyDescent="0.35">
      <c r="A95" s="16"/>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x14ac:dyDescent="0.35">
      <c r="A96" s="16"/>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x14ac:dyDescent="0.35">
      <c r="A97" s="16"/>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x14ac:dyDescent="0.35">
      <c r="A98" s="16"/>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x14ac:dyDescent="0.35">
      <c r="A99" s="16"/>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x14ac:dyDescent="0.35">
      <c r="A100" s="16"/>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x14ac:dyDescent="0.35">
      <c r="A101" s="16"/>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x14ac:dyDescent="0.35">
      <c r="A102" s="16"/>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x14ac:dyDescent="0.35">
      <c r="A103" s="16"/>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x14ac:dyDescent="0.35">
      <c r="A104" s="16"/>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x14ac:dyDescent="0.35">
      <c r="A105" s="16"/>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x14ac:dyDescent="0.35">
      <c r="A106" s="16"/>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x14ac:dyDescent="0.35">
      <c r="A107" s="16"/>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x14ac:dyDescent="0.35">
      <c r="A108" s="16"/>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x14ac:dyDescent="0.35">
      <c r="A109" s="16"/>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x14ac:dyDescent="0.35">
      <c r="A110" s="16"/>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x14ac:dyDescent="0.35">
      <c r="A111" s="16"/>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x14ac:dyDescent="0.35">
      <c r="A112" s="16"/>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x14ac:dyDescent="0.35">
      <c r="A113" s="16"/>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x14ac:dyDescent="0.35">
      <c r="A114" s="16"/>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x14ac:dyDescent="0.35">
      <c r="A115" s="16"/>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x14ac:dyDescent="0.35">
      <c r="A116" s="16"/>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x14ac:dyDescent="0.35">
      <c r="A117" s="16"/>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x14ac:dyDescent="0.35">
      <c r="A118" s="16"/>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x14ac:dyDescent="0.35">
      <c r="A119" s="16"/>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x14ac:dyDescent="0.35">
      <c r="A120" s="16"/>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x14ac:dyDescent="0.35">
      <c r="A121" s="16"/>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x14ac:dyDescent="0.35">
      <c r="A122" s="16"/>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x14ac:dyDescent="0.35">
      <c r="A123" s="16"/>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x14ac:dyDescent="0.35">
      <c r="A124" s="16"/>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x14ac:dyDescent="0.35">
      <c r="A125" s="16"/>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x14ac:dyDescent="0.35">
      <c r="A126" s="16"/>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x14ac:dyDescent="0.35">
      <c r="A127" s="16"/>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x14ac:dyDescent="0.35">
      <c r="A128" s="16"/>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x14ac:dyDescent="0.35">
      <c r="A129" s="16"/>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x14ac:dyDescent="0.35">
      <c r="A130" s="16"/>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x14ac:dyDescent="0.35">
      <c r="A131" s="16"/>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x14ac:dyDescent="0.35">
      <c r="A132" s="16"/>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x14ac:dyDescent="0.35">
      <c r="A133" s="16"/>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x14ac:dyDescent="0.35">
      <c r="A134" s="16"/>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x14ac:dyDescent="0.35">
      <c r="A135" s="16"/>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x14ac:dyDescent="0.35">
      <c r="A136" s="16"/>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x14ac:dyDescent="0.35">
      <c r="A137" s="16"/>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x14ac:dyDescent="0.35">
      <c r="A138" s="16"/>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x14ac:dyDescent="0.35">
      <c r="A139" s="16"/>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x14ac:dyDescent="0.35">
      <c r="A140" s="16"/>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x14ac:dyDescent="0.35">
      <c r="A141" s="16"/>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x14ac:dyDescent="0.35">
      <c r="A142" s="16"/>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x14ac:dyDescent="0.35">
      <c r="A143" s="16"/>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x14ac:dyDescent="0.35">
      <c r="A144" s="16"/>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x14ac:dyDescent="0.35">
      <c r="A145" s="16"/>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x14ac:dyDescent="0.35">
      <c r="A146" s="16"/>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x14ac:dyDescent="0.35">
      <c r="A147" s="16"/>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x14ac:dyDescent="0.35">
      <c r="A148" s="16"/>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x14ac:dyDescent="0.35">
      <c r="A149" s="16"/>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x14ac:dyDescent="0.35">
      <c r="A150" s="16"/>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x14ac:dyDescent="0.35">
      <c r="A151" s="16"/>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x14ac:dyDescent="0.35">
      <c r="A152" s="16"/>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x14ac:dyDescent="0.35">
      <c r="A153" s="16"/>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x14ac:dyDescent="0.35">
      <c r="A154" s="16"/>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x14ac:dyDescent="0.35">
      <c r="A155" s="16"/>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x14ac:dyDescent="0.35">
      <c r="A156" s="16"/>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x14ac:dyDescent="0.35">
      <c r="A157" s="16"/>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x14ac:dyDescent="0.35">
      <c r="A158" s="16"/>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x14ac:dyDescent="0.35">
      <c r="A159" s="16"/>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x14ac:dyDescent="0.35">
      <c r="A160" s="16"/>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x14ac:dyDescent="0.35">
      <c r="A161" s="16"/>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x14ac:dyDescent="0.35">
      <c r="A162" s="16"/>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x14ac:dyDescent="0.35">
      <c r="A163" s="16"/>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x14ac:dyDescent="0.35">
      <c r="A164" s="16"/>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x14ac:dyDescent="0.35">
      <c r="A165" s="16"/>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x14ac:dyDescent="0.35">
      <c r="A166" s="16"/>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x14ac:dyDescent="0.35">
      <c r="A167" s="16"/>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x14ac:dyDescent="0.35">
      <c r="A168" s="16"/>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x14ac:dyDescent="0.35">
      <c r="A169" s="16"/>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x14ac:dyDescent="0.35">
      <c r="A170" s="16"/>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x14ac:dyDescent="0.35">
      <c r="A171" s="16"/>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x14ac:dyDescent="0.35">
      <c r="A172" s="16"/>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x14ac:dyDescent="0.35">
      <c r="A173" s="16"/>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x14ac:dyDescent="0.35">
      <c r="A174" s="16"/>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x14ac:dyDescent="0.35">
      <c r="A175" s="16"/>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x14ac:dyDescent="0.35">
      <c r="A176" s="16"/>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x14ac:dyDescent="0.35">
      <c r="A177" s="16"/>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x14ac:dyDescent="0.35">
      <c r="A178" s="16"/>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x14ac:dyDescent="0.35">
      <c r="A179" s="16"/>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x14ac:dyDescent="0.35">
      <c r="A180" s="16"/>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x14ac:dyDescent="0.35">
      <c r="A181" s="16"/>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x14ac:dyDescent="0.35">
      <c r="A182" s="16"/>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x14ac:dyDescent="0.35">
      <c r="A183" s="16"/>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x14ac:dyDescent="0.35">
      <c r="A184" s="16"/>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x14ac:dyDescent="0.35">
      <c r="A185" s="16"/>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x14ac:dyDescent="0.35">
      <c r="A186" s="16"/>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x14ac:dyDescent="0.35">
      <c r="A187" s="16"/>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x14ac:dyDescent="0.35">
      <c r="A188" s="16"/>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x14ac:dyDescent="0.35">
      <c r="A189" s="16"/>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x14ac:dyDescent="0.35">
      <c r="A190" s="16"/>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x14ac:dyDescent="0.35">
      <c r="A191" s="16"/>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x14ac:dyDescent="0.35">
      <c r="A192" s="16"/>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x14ac:dyDescent="0.35">
      <c r="A193" s="16"/>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x14ac:dyDescent="0.35">
      <c r="A194" s="16"/>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x14ac:dyDescent="0.35">
      <c r="A195" s="16"/>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x14ac:dyDescent="0.35">
      <c r="A196" s="16"/>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x14ac:dyDescent="0.35">
      <c r="A197" s="16"/>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x14ac:dyDescent="0.35">
      <c r="A198" s="16"/>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x14ac:dyDescent="0.35">
      <c r="A199" s="16"/>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x14ac:dyDescent="0.35">
      <c r="A200" s="16"/>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x14ac:dyDescent="0.35">
      <c r="A201" s="16"/>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x14ac:dyDescent="0.35">
      <c r="A202" s="16"/>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x14ac:dyDescent="0.35">
      <c r="A203" s="16"/>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x14ac:dyDescent="0.35">
      <c r="A204" s="16"/>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x14ac:dyDescent="0.35">
      <c r="A205" s="16"/>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x14ac:dyDescent="0.35">
      <c r="A206" s="16"/>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x14ac:dyDescent="0.35">
      <c r="A207" s="16"/>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x14ac:dyDescent="0.35">
      <c r="A208" s="16"/>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x14ac:dyDescent="0.35">
      <c r="A209" s="16"/>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x14ac:dyDescent="0.35">
      <c r="A210" s="16"/>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x14ac:dyDescent="0.35">
      <c r="A211" s="16"/>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x14ac:dyDescent="0.35">
      <c r="A212" s="16"/>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x14ac:dyDescent="0.35">
      <c r="A213" s="16"/>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x14ac:dyDescent="0.35">
      <c r="A214" s="16"/>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x14ac:dyDescent="0.35">
      <c r="A215" s="16"/>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x14ac:dyDescent="0.35">
      <c r="A216" s="16"/>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x14ac:dyDescent="0.35">
      <c r="A217" s="16"/>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x14ac:dyDescent="0.35">
      <c r="A218" s="16"/>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x14ac:dyDescent="0.35">
      <c r="A219" s="16"/>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x14ac:dyDescent="0.35">
      <c r="A220" s="16"/>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x14ac:dyDescent="0.35">
      <c r="A221" s="16"/>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x14ac:dyDescent="0.35">
      <c r="A222" s="16"/>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x14ac:dyDescent="0.35">
      <c r="A223" s="16"/>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x14ac:dyDescent="0.35">
      <c r="A224" s="16"/>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x14ac:dyDescent="0.35">
      <c r="A225" s="16"/>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x14ac:dyDescent="0.35">
      <c r="A226" s="16"/>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x14ac:dyDescent="0.35">
      <c r="A227" s="16"/>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x14ac:dyDescent="0.35">
      <c r="A228" s="16"/>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x14ac:dyDescent="0.35">
      <c r="A229" s="16"/>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x14ac:dyDescent="0.35">
      <c r="A230" s="16"/>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x14ac:dyDescent="0.35">
      <c r="A231" s="16"/>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x14ac:dyDescent="0.35">
      <c r="A232" s="16"/>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x14ac:dyDescent="0.35">
      <c r="A233" s="16"/>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x14ac:dyDescent="0.35">
      <c r="A234" s="16"/>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x14ac:dyDescent="0.35">
      <c r="A235" s="16"/>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x14ac:dyDescent="0.35">
      <c r="A236" s="16"/>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x14ac:dyDescent="0.35">
      <c r="A237" s="16"/>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x14ac:dyDescent="0.35">
      <c r="A238" s="16"/>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x14ac:dyDescent="0.35">
      <c r="A239" s="16"/>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x14ac:dyDescent="0.35">
      <c r="A240" s="16"/>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x14ac:dyDescent="0.35">
      <c r="A241" s="16"/>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x14ac:dyDescent="0.35">
      <c r="A242" s="16"/>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x14ac:dyDescent="0.35">
      <c r="A243" s="16"/>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x14ac:dyDescent="0.35">
      <c r="A244" s="16"/>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x14ac:dyDescent="0.35">
      <c r="A245" s="16"/>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x14ac:dyDescent="0.35">
      <c r="A246" s="16"/>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x14ac:dyDescent="0.35">
      <c r="A247" s="16"/>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x14ac:dyDescent="0.35">
      <c r="A248" s="16"/>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x14ac:dyDescent="0.35">
      <c r="A249" s="16"/>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x14ac:dyDescent="0.35">
      <c r="A250" s="16"/>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x14ac:dyDescent="0.35">
      <c r="A251" s="16"/>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x14ac:dyDescent="0.35">
      <c r="A252" s="16"/>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x14ac:dyDescent="0.35">
      <c r="A253" s="16"/>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x14ac:dyDescent="0.35">
      <c r="A254" s="16"/>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x14ac:dyDescent="0.35">
      <c r="A255" s="16"/>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x14ac:dyDescent="0.35">
      <c r="A256" s="16"/>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x14ac:dyDescent="0.35">
      <c r="A257" s="16"/>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x14ac:dyDescent="0.35">
      <c r="A258" s="16"/>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x14ac:dyDescent="0.35">
      <c r="A259" s="16"/>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x14ac:dyDescent="0.35">
      <c r="A260" s="16"/>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x14ac:dyDescent="0.35">
      <c r="A261" s="16"/>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x14ac:dyDescent="0.35">
      <c r="A262" s="16"/>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x14ac:dyDescent="0.35">
      <c r="A263" s="16"/>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x14ac:dyDescent="0.35">
      <c r="A264" s="16"/>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x14ac:dyDescent="0.35">
      <c r="A265" s="16"/>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x14ac:dyDescent="0.35">
      <c r="A266" s="16"/>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x14ac:dyDescent="0.35">
      <c r="A267" s="16"/>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x14ac:dyDescent="0.35">
      <c r="A268" s="16"/>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x14ac:dyDescent="0.35">
      <c r="A269" s="16"/>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x14ac:dyDescent="0.35">
      <c r="A270" s="16"/>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x14ac:dyDescent="0.35">
      <c r="A271" s="16"/>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x14ac:dyDescent="0.35">
      <c r="A272" s="16"/>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x14ac:dyDescent="0.35">
      <c r="A273" s="16"/>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x14ac:dyDescent="0.35">
      <c r="A274" s="16"/>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x14ac:dyDescent="0.35">
      <c r="A275" s="16"/>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x14ac:dyDescent="0.35">
      <c r="A276" s="16"/>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x14ac:dyDescent="0.35">
      <c r="A277" s="16"/>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x14ac:dyDescent="0.35">
      <c r="A278" s="16"/>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x14ac:dyDescent="0.35">
      <c r="A279" s="16"/>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x14ac:dyDescent="0.35">
      <c r="A280" s="16"/>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x14ac:dyDescent="0.35">
      <c r="A281" s="16"/>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x14ac:dyDescent="0.35">
      <c r="A282" s="16"/>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x14ac:dyDescent="0.35">
      <c r="A283" s="16"/>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x14ac:dyDescent="0.35">
      <c r="A284" s="16"/>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x14ac:dyDescent="0.35">
      <c r="A285" s="16"/>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x14ac:dyDescent="0.35">
      <c r="A286" s="16"/>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x14ac:dyDescent="0.35">
      <c r="A287" s="16"/>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x14ac:dyDescent="0.35">
      <c r="A288" s="16"/>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x14ac:dyDescent="0.35">
      <c r="A289" s="16"/>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x14ac:dyDescent="0.35">
      <c r="A290" s="16"/>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x14ac:dyDescent="0.35">
      <c r="A291" s="16"/>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x14ac:dyDescent="0.35">
      <c r="A292" s="16"/>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x14ac:dyDescent="0.35">
      <c r="A293" s="16"/>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x14ac:dyDescent="0.35">
      <c r="A294" s="16"/>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x14ac:dyDescent="0.35">
      <c r="A295" s="16"/>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x14ac:dyDescent="0.35">
      <c r="A296" s="16"/>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x14ac:dyDescent="0.35">
      <c r="A297" s="16"/>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x14ac:dyDescent="0.35">
      <c r="A298" s="16"/>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x14ac:dyDescent="0.35">
      <c r="A299" s="16"/>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x14ac:dyDescent="0.35">
      <c r="A300" s="16"/>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x14ac:dyDescent="0.35">
      <c r="A301" s="16"/>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x14ac:dyDescent="0.35">
      <c r="A302" s="16"/>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x14ac:dyDescent="0.35">
      <c r="A303" s="16"/>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x14ac:dyDescent="0.35">
      <c r="A304" s="16"/>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x14ac:dyDescent="0.35">
      <c r="A305" s="16"/>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x14ac:dyDescent="0.35">
      <c r="A306" s="16"/>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x14ac:dyDescent="0.35">
      <c r="A307" s="16"/>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x14ac:dyDescent="0.35">
      <c r="A308" s="16"/>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x14ac:dyDescent="0.35">
      <c r="A309" s="16"/>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x14ac:dyDescent="0.35">
      <c r="A310" s="16"/>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x14ac:dyDescent="0.35">
      <c r="A311" s="16"/>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x14ac:dyDescent="0.35">
      <c r="A312" s="16"/>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x14ac:dyDescent="0.35">
      <c r="A313" s="16"/>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x14ac:dyDescent="0.35">
      <c r="A314" s="16"/>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x14ac:dyDescent="0.35">
      <c r="A315" s="16"/>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x14ac:dyDescent="0.35">
      <c r="A316" s="16"/>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x14ac:dyDescent="0.35">
      <c r="A317" s="16"/>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x14ac:dyDescent="0.35">
      <c r="A318" s="16"/>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x14ac:dyDescent="0.35">
      <c r="A319" s="16"/>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x14ac:dyDescent="0.35">
      <c r="A320" s="16"/>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x14ac:dyDescent="0.35">
      <c r="A321" s="16"/>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x14ac:dyDescent="0.35">
      <c r="A322" s="16"/>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x14ac:dyDescent="0.35">
      <c r="A323" s="16"/>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x14ac:dyDescent="0.35">
      <c r="A324" s="16"/>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x14ac:dyDescent="0.35">
      <c r="A325" s="16"/>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x14ac:dyDescent="0.35">
      <c r="A326" s="16"/>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x14ac:dyDescent="0.35">
      <c r="A327" s="16"/>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x14ac:dyDescent="0.35">
      <c r="A328" s="16"/>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x14ac:dyDescent="0.35">
      <c r="A329" s="16"/>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x14ac:dyDescent="0.35">
      <c r="A330" s="16"/>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x14ac:dyDescent="0.35">
      <c r="A331" s="16"/>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x14ac:dyDescent="0.35">
      <c r="A332" s="16"/>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x14ac:dyDescent="0.35">
      <c r="A333" s="16"/>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x14ac:dyDescent="0.35">
      <c r="A334" s="16"/>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x14ac:dyDescent="0.35">
      <c r="A335" s="16"/>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x14ac:dyDescent="0.35">
      <c r="A336" s="16"/>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x14ac:dyDescent="0.35">
      <c r="A337" s="16"/>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x14ac:dyDescent="0.35">
      <c r="A338" s="16"/>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x14ac:dyDescent="0.35">
      <c r="A339" s="16"/>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x14ac:dyDescent="0.35">
      <c r="A340" s="16"/>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x14ac:dyDescent="0.35">
      <c r="A341" s="16"/>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x14ac:dyDescent="0.35">
      <c r="A342" s="16"/>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x14ac:dyDescent="0.35">
      <c r="A343" s="16"/>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x14ac:dyDescent="0.35">
      <c r="A344" s="16"/>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x14ac:dyDescent="0.35">
      <c r="A345" s="16"/>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x14ac:dyDescent="0.35">
      <c r="A346" s="16"/>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x14ac:dyDescent="0.35">
      <c r="A347" s="16"/>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x14ac:dyDescent="0.35">
      <c r="A348" s="16"/>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x14ac:dyDescent="0.35">
      <c r="A349" s="16"/>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x14ac:dyDescent="0.35">
      <c r="A350" s="16"/>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x14ac:dyDescent="0.35">
      <c r="A351" s="16"/>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x14ac:dyDescent="0.35">
      <c r="A352" s="16"/>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x14ac:dyDescent="0.35">
      <c r="A353" s="16"/>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x14ac:dyDescent="0.35">
      <c r="A354" s="16"/>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x14ac:dyDescent="0.35">
      <c r="A355" s="16"/>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x14ac:dyDescent="0.35">
      <c r="A356" s="16"/>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x14ac:dyDescent="0.35">
      <c r="A357" s="16"/>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x14ac:dyDescent="0.35">
      <c r="A358" s="16"/>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x14ac:dyDescent="0.35">
      <c r="A359" s="16"/>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x14ac:dyDescent="0.35">
      <c r="A360" s="16"/>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x14ac:dyDescent="0.35">
      <c r="A361" s="16"/>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x14ac:dyDescent="0.35">
      <c r="A362" s="16"/>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x14ac:dyDescent="0.35">
      <c r="A363" s="16"/>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x14ac:dyDescent="0.35">
      <c r="A364" s="16"/>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x14ac:dyDescent="0.35">
      <c r="A365" s="16"/>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x14ac:dyDescent="0.35">
      <c r="A366" s="16"/>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x14ac:dyDescent="0.35">
      <c r="A367" s="16"/>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x14ac:dyDescent="0.35">
      <c r="A368" s="16"/>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x14ac:dyDescent="0.35">
      <c r="A369" s="16"/>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x14ac:dyDescent="0.35">
      <c r="A370" s="16"/>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x14ac:dyDescent="0.35">
      <c r="A371" s="16"/>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x14ac:dyDescent="0.35">
      <c r="A372" s="16"/>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x14ac:dyDescent="0.35">
      <c r="A373" s="16"/>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x14ac:dyDescent="0.35">
      <c r="A374" s="16"/>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x14ac:dyDescent="0.35">
      <c r="A375" s="16"/>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x14ac:dyDescent="0.35">
      <c r="A376" s="16"/>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x14ac:dyDescent="0.35">
      <c r="A377" s="16"/>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x14ac:dyDescent="0.35">
      <c r="A378" s="16"/>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x14ac:dyDescent="0.35">
      <c r="A379" s="16"/>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x14ac:dyDescent="0.35">
      <c r="A380" s="16"/>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x14ac:dyDescent="0.35">
      <c r="A381" s="16"/>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x14ac:dyDescent="0.35">
      <c r="A382" s="16"/>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x14ac:dyDescent="0.35">
      <c r="A383" s="16"/>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x14ac:dyDescent="0.35">
      <c r="A384" s="16"/>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x14ac:dyDescent="0.35">
      <c r="A385" s="16"/>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x14ac:dyDescent="0.35">
      <c r="A386" s="16"/>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x14ac:dyDescent="0.35">
      <c r="A387" s="16"/>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x14ac:dyDescent="0.35">
      <c r="A388" s="16"/>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x14ac:dyDescent="0.35">
      <c r="A389" s="16"/>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x14ac:dyDescent="0.35">
      <c r="A390" s="16"/>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x14ac:dyDescent="0.35">
      <c r="A391" s="16"/>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x14ac:dyDescent="0.35">
      <c r="A392" s="16"/>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x14ac:dyDescent="0.35">
      <c r="A393" s="16"/>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x14ac:dyDescent="0.35">
      <c r="A394" s="16"/>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x14ac:dyDescent="0.35">
      <c r="A395" s="16"/>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x14ac:dyDescent="0.35">
      <c r="A396" s="16"/>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x14ac:dyDescent="0.35">
      <c r="A397" s="16"/>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x14ac:dyDescent="0.35">
      <c r="A398" s="16"/>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x14ac:dyDescent="0.35">
      <c r="A399" s="16"/>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x14ac:dyDescent="0.35">
      <c r="A400" s="16"/>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x14ac:dyDescent="0.35">
      <c r="A401" s="16"/>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x14ac:dyDescent="0.35">
      <c r="A402" s="16"/>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x14ac:dyDescent="0.35">
      <c r="A403" s="16"/>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x14ac:dyDescent="0.35">
      <c r="A404" s="16"/>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x14ac:dyDescent="0.35">
      <c r="A405" s="16"/>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x14ac:dyDescent="0.35">
      <c r="A406" s="16"/>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x14ac:dyDescent="0.35">
      <c r="A407" s="16"/>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x14ac:dyDescent="0.35">
      <c r="A408" s="16"/>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x14ac:dyDescent="0.35">
      <c r="A409" s="16"/>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x14ac:dyDescent="0.35">
      <c r="A410" s="16"/>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x14ac:dyDescent="0.35">
      <c r="A411" s="16"/>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x14ac:dyDescent="0.35">
      <c r="A412" s="16"/>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x14ac:dyDescent="0.35">
      <c r="A413" s="16"/>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x14ac:dyDescent="0.35">
      <c r="A414" s="16"/>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x14ac:dyDescent="0.35">
      <c r="A415" s="16"/>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x14ac:dyDescent="0.35">
      <c r="A416" s="16"/>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x14ac:dyDescent="0.35">
      <c r="A417" s="16"/>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x14ac:dyDescent="0.35">
      <c r="A418" s="16"/>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x14ac:dyDescent="0.35">
      <c r="A419" s="16"/>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x14ac:dyDescent="0.35">
      <c r="A420" s="16"/>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x14ac:dyDescent="0.35">
      <c r="A421" s="16"/>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x14ac:dyDescent="0.35">
      <c r="A422" s="16"/>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x14ac:dyDescent="0.35">
      <c r="A423" s="16"/>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x14ac:dyDescent="0.35">
      <c r="A424" s="16"/>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x14ac:dyDescent="0.35">
      <c r="A425" s="16"/>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x14ac:dyDescent="0.35">
      <c r="A426" s="16"/>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x14ac:dyDescent="0.35">
      <c r="A427" s="16"/>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x14ac:dyDescent="0.35">
      <c r="A428" s="16"/>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x14ac:dyDescent="0.35">
      <c r="A429" s="16"/>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x14ac:dyDescent="0.35">
      <c r="A430" s="16"/>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x14ac:dyDescent="0.35">
      <c r="A431" s="16"/>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x14ac:dyDescent="0.35">
      <c r="A432" s="16"/>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x14ac:dyDescent="0.35">
      <c r="A433" s="16"/>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x14ac:dyDescent="0.35">
      <c r="A434" s="16"/>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x14ac:dyDescent="0.35">
      <c r="A435" s="16"/>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x14ac:dyDescent="0.35">
      <c r="A436" s="16"/>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x14ac:dyDescent="0.35">
      <c r="A437" s="16"/>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x14ac:dyDescent="0.35">
      <c r="A438" s="16"/>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x14ac:dyDescent="0.35">
      <c r="A439" s="16"/>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x14ac:dyDescent="0.35">
      <c r="A440" s="16"/>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x14ac:dyDescent="0.35">
      <c r="A441" s="16"/>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x14ac:dyDescent="0.35">
      <c r="A442" s="16"/>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x14ac:dyDescent="0.35">
      <c r="A443" s="16"/>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x14ac:dyDescent="0.35">
      <c r="A444" s="16"/>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x14ac:dyDescent="0.35">
      <c r="A445" s="16"/>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x14ac:dyDescent="0.35">
      <c r="A446" s="16"/>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x14ac:dyDescent="0.35">
      <c r="A447" s="16"/>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x14ac:dyDescent="0.35">
      <c r="A448" s="16"/>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x14ac:dyDescent="0.35">
      <c r="A449" s="16"/>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x14ac:dyDescent="0.35">
      <c r="A450" s="16"/>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x14ac:dyDescent="0.35">
      <c r="A451" s="16"/>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x14ac:dyDescent="0.35">
      <c r="A452" s="16"/>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x14ac:dyDescent="0.35">
      <c r="A453" s="16"/>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x14ac:dyDescent="0.35">
      <c r="A454" s="16"/>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x14ac:dyDescent="0.35">
      <c r="A455" s="16"/>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x14ac:dyDescent="0.35">
      <c r="A456" s="16"/>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x14ac:dyDescent="0.35">
      <c r="A457" s="16"/>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x14ac:dyDescent="0.35">
      <c r="A458" s="16"/>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x14ac:dyDescent="0.35">
      <c r="A459" s="16"/>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x14ac:dyDescent="0.35">
      <c r="A460" s="16"/>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x14ac:dyDescent="0.35">
      <c r="A461" s="16"/>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x14ac:dyDescent="0.35">
      <c r="A462" s="16"/>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x14ac:dyDescent="0.35">
      <c r="A463" s="16"/>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x14ac:dyDescent="0.35">
      <c r="A464" s="16"/>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x14ac:dyDescent="0.35">
      <c r="A465" s="16"/>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x14ac:dyDescent="0.35">
      <c r="A466" s="16"/>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x14ac:dyDescent="0.35">
      <c r="A467" s="16"/>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x14ac:dyDescent="0.35">
      <c r="A468" s="16"/>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x14ac:dyDescent="0.35">
      <c r="A469" s="16"/>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x14ac:dyDescent="0.35">
      <c r="A470" s="16"/>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x14ac:dyDescent="0.35">
      <c r="A471" s="16"/>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x14ac:dyDescent="0.35">
      <c r="A472" s="16"/>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x14ac:dyDescent="0.35">
      <c r="A473" s="16"/>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x14ac:dyDescent="0.35">
      <c r="A474" s="16"/>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x14ac:dyDescent="0.35">
      <c r="A475" s="16"/>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x14ac:dyDescent="0.35">
      <c r="A476" s="16"/>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x14ac:dyDescent="0.35">
      <c r="A477" s="16"/>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x14ac:dyDescent="0.35">
      <c r="A478" s="16"/>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x14ac:dyDescent="0.35">
      <c r="A479" s="16"/>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x14ac:dyDescent="0.35">
      <c r="A480" s="16"/>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x14ac:dyDescent="0.35">
      <c r="A481" s="16"/>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x14ac:dyDescent="0.35">
      <c r="A482" s="16"/>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x14ac:dyDescent="0.35">
      <c r="A483" s="16"/>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x14ac:dyDescent="0.35">
      <c r="A484" s="16"/>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x14ac:dyDescent="0.35">
      <c r="A485" s="16"/>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x14ac:dyDescent="0.35">
      <c r="A486" s="16"/>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x14ac:dyDescent="0.35">
      <c r="A487" s="16"/>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x14ac:dyDescent="0.35">
      <c r="A488" s="16"/>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x14ac:dyDescent="0.35">
      <c r="A489" s="16"/>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x14ac:dyDescent="0.35">
      <c r="A490" s="16"/>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x14ac:dyDescent="0.35">
      <c r="A491" s="16"/>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x14ac:dyDescent="0.35">
      <c r="A492" s="16"/>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x14ac:dyDescent="0.35">
      <c r="A493" s="16"/>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x14ac:dyDescent="0.35">
      <c r="A494" s="16"/>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x14ac:dyDescent="0.35">
      <c r="A495" s="16"/>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x14ac:dyDescent="0.35">
      <c r="A496" s="16"/>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x14ac:dyDescent="0.35">
      <c r="A497" s="16"/>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x14ac:dyDescent="0.35">
      <c r="A498" s="16"/>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x14ac:dyDescent="0.35">
      <c r="A499" s="16"/>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x14ac:dyDescent="0.35">
      <c r="A500" s="16"/>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x14ac:dyDescent="0.35">
      <c r="A501" s="16"/>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x14ac:dyDescent="0.35">
      <c r="A502" s="16"/>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x14ac:dyDescent="0.35">
      <c r="A503" s="16"/>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x14ac:dyDescent="0.35">
      <c r="A504" s="16"/>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x14ac:dyDescent="0.35">
      <c r="A505" s="16"/>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x14ac:dyDescent="0.35">
      <c r="A506" s="16"/>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x14ac:dyDescent="0.35">
      <c r="A507" s="16"/>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x14ac:dyDescent="0.35">
      <c r="A508" s="16"/>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x14ac:dyDescent="0.35">
      <c r="A509" s="16"/>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x14ac:dyDescent="0.35">
      <c r="A510" s="16"/>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x14ac:dyDescent="0.35">
      <c r="A511" s="16"/>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x14ac:dyDescent="0.35">
      <c r="A512" s="16"/>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x14ac:dyDescent="0.35">
      <c r="A513" s="16"/>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x14ac:dyDescent="0.35">
      <c r="A514" s="16"/>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x14ac:dyDescent="0.35">
      <c r="A515" s="16"/>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x14ac:dyDescent="0.35">
      <c r="A516" s="16"/>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x14ac:dyDescent="0.35">
      <c r="A517" s="16"/>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x14ac:dyDescent="0.35">
      <c r="A518" s="16"/>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x14ac:dyDescent="0.35">
      <c r="A519" s="16"/>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x14ac:dyDescent="0.35">
      <c r="A520" s="16"/>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x14ac:dyDescent="0.35">
      <c r="A521" s="16"/>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x14ac:dyDescent="0.35">
      <c r="A522" s="16"/>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x14ac:dyDescent="0.35">
      <c r="A523" s="16"/>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x14ac:dyDescent="0.35">
      <c r="A524" s="16"/>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x14ac:dyDescent="0.35">
      <c r="A525" s="16"/>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x14ac:dyDescent="0.35">
      <c r="A526" s="16"/>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x14ac:dyDescent="0.35">
      <c r="A527" s="16"/>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x14ac:dyDescent="0.35">
      <c r="A528" s="16"/>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x14ac:dyDescent="0.35">
      <c r="A529" s="16"/>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x14ac:dyDescent="0.35">
      <c r="A530" s="16"/>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x14ac:dyDescent="0.35">
      <c r="A531" s="16"/>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x14ac:dyDescent="0.35">
      <c r="A532" s="16"/>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x14ac:dyDescent="0.35">
      <c r="A533" s="16"/>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x14ac:dyDescent="0.35">
      <c r="A534" s="16"/>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x14ac:dyDescent="0.35">
      <c r="A535" s="16"/>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x14ac:dyDescent="0.35">
      <c r="A536" s="16"/>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x14ac:dyDescent="0.35">
      <c r="A537" s="16"/>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x14ac:dyDescent="0.35">
      <c r="A538" s="16"/>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x14ac:dyDescent="0.35">
      <c r="A539" s="16"/>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x14ac:dyDescent="0.35">
      <c r="A540" s="16"/>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x14ac:dyDescent="0.35">
      <c r="A541" s="16"/>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x14ac:dyDescent="0.35">
      <c r="A542" s="16"/>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x14ac:dyDescent="0.35">
      <c r="A543" s="16"/>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x14ac:dyDescent="0.35">
      <c r="A544" s="16"/>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x14ac:dyDescent="0.35">
      <c r="A545" s="16"/>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x14ac:dyDescent="0.35">
      <c r="A546" s="16"/>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x14ac:dyDescent="0.35">
      <c r="A547" s="16"/>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x14ac:dyDescent="0.35">
      <c r="A548" s="16"/>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x14ac:dyDescent="0.35">
      <c r="A549" s="16"/>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x14ac:dyDescent="0.35">
      <c r="A550" s="16"/>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x14ac:dyDescent="0.35">
      <c r="A551" s="16"/>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x14ac:dyDescent="0.35">
      <c r="A552" s="16"/>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x14ac:dyDescent="0.35">
      <c r="A553" s="16"/>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x14ac:dyDescent="0.35">
      <c r="A554" s="16"/>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x14ac:dyDescent="0.35">
      <c r="A555" s="16"/>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x14ac:dyDescent="0.35">
      <c r="A556" s="16"/>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x14ac:dyDescent="0.35">
      <c r="A557" s="16"/>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x14ac:dyDescent="0.35">
      <c r="A558" s="16"/>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x14ac:dyDescent="0.35">
      <c r="A559" s="16"/>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x14ac:dyDescent="0.35">
      <c r="A560" s="16"/>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x14ac:dyDescent="0.35">
      <c r="A561" s="16"/>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x14ac:dyDescent="0.35">
      <c r="A562" s="16"/>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x14ac:dyDescent="0.35">
      <c r="A563" s="16"/>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x14ac:dyDescent="0.35">
      <c r="A564" s="16"/>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x14ac:dyDescent="0.35">
      <c r="A565" s="16"/>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x14ac:dyDescent="0.35">
      <c r="A566" s="16"/>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x14ac:dyDescent="0.35">
      <c r="A567" s="16"/>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x14ac:dyDescent="0.35">
      <c r="A568" s="16"/>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x14ac:dyDescent="0.35">
      <c r="A569" s="16"/>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x14ac:dyDescent="0.35">
      <c r="A570" s="16"/>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x14ac:dyDescent="0.35">
      <c r="A571" s="16"/>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x14ac:dyDescent="0.35">
      <c r="A572" s="16"/>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x14ac:dyDescent="0.35">
      <c r="A573" s="16"/>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x14ac:dyDescent="0.35">
      <c r="A574" s="16"/>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x14ac:dyDescent="0.35">
      <c r="A575" s="16"/>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x14ac:dyDescent="0.35">
      <c r="A576" s="16"/>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x14ac:dyDescent="0.35">
      <c r="A577" s="16"/>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x14ac:dyDescent="0.35">
      <c r="A578" s="16"/>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x14ac:dyDescent="0.35">
      <c r="A579" s="16"/>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x14ac:dyDescent="0.35">
      <c r="A580" s="16"/>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x14ac:dyDescent="0.35">
      <c r="A581" s="16"/>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x14ac:dyDescent="0.35">
      <c r="A582" s="16"/>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x14ac:dyDescent="0.35">
      <c r="A583" s="16"/>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x14ac:dyDescent="0.35">
      <c r="A584" s="16"/>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x14ac:dyDescent="0.35">
      <c r="A585" s="16"/>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x14ac:dyDescent="0.35">
      <c r="A586" s="16"/>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x14ac:dyDescent="0.35">
      <c r="A587" s="16"/>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x14ac:dyDescent="0.35">
      <c r="A588" s="16"/>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x14ac:dyDescent="0.35">
      <c r="A589" s="16"/>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x14ac:dyDescent="0.35">
      <c r="A590" s="16"/>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x14ac:dyDescent="0.35">
      <c r="A591" s="16"/>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x14ac:dyDescent="0.35">
      <c r="A592" s="16"/>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x14ac:dyDescent="0.35">
      <c r="A593" s="16"/>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x14ac:dyDescent="0.35">
      <c r="A594" s="16"/>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x14ac:dyDescent="0.35">
      <c r="A595" s="16"/>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x14ac:dyDescent="0.35">
      <c r="A596" s="16"/>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x14ac:dyDescent="0.35">
      <c r="A597" s="16"/>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x14ac:dyDescent="0.35">
      <c r="A598" s="16"/>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x14ac:dyDescent="0.35">
      <c r="A599" s="16"/>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x14ac:dyDescent="0.35">
      <c r="A600" s="16"/>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x14ac:dyDescent="0.35">
      <c r="A601" s="16"/>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x14ac:dyDescent="0.35">
      <c r="A602" s="16"/>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x14ac:dyDescent="0.35">
      <c r="A603" s="16"/>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x14ac:dyDescent="0.35">
      <c r="A604" s="16"/>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x14ac:dyDescent="0.35">
      <c r="A605" s="16"/>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x14ac:dyDescent="0.35">
      <c r="A606" s="16"/>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x14ac:dyDescent="0.35">
      <c r="A607" s="16"/>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x14ac:dyDescent="0.35">
      <c r="A608" s="16"/>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x14ac:dyDescent="0.35">
      <c r="A609" s="16"/>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x14ac:dyDescent="0.35">
      <c r="A610" s="16"/>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x14ac:dyDescent="0.35">
      <c r="A611" s="16"/>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x14ac:dyDescent="0.35">
      <c r="A612" s="16"/>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x14ac:dyDescent="0.35">
      <c r="A613" s="16"/>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x14ac:dyDescent="0.35">
      <c r="A614" s="16"/>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x14ac:dyDescent="0.35">
      <c r="A615" s="16"/>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x14ac:dyDescent="0.35">
      <c r="A616" s="16"/>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x14ac:dyDescent="0.35">
      <c r="A617" s="16"/>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x14ac:dyDescent="0.35">
      <c r="A618" s="16"/>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x14ac:dyDescent="0.35">
      <c r="A619" s="16"/>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x14ac:dyDescent="0.35">
      <c r="A620" s="16"/>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x14ac:dyDescent="0.35">
      <c r="A621" s="16"/>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x14ac:dyDescent="0.35">
      <c r="A622" s="16"/>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x14ac:dyDescent="0.35">
      <c r="A623" s="16"/>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x14ac:dyDescent="0.35">
      <c r="A624" s="16"/>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x14ac:dyDescent="0.35">
      <c r="A625" s="16"/>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x14ac:dyDescent="0.35">
      <c r="A626" s="16"/>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x14ac:dyDescent="0.35">
      <c r="A627" s="16"/>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x14ac:dyDescent="0.35">
      <c r="A628" s="16"/>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x14ac:dyDescent="0.35">
      <c r="A629" s="16"/>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x14ac:dyDescent="0.35">
      <c r="A630" s="16"/>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x14ac:dyDescent="0.35">
      <c r="A631" s="16"/>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x14ac:dyDescent="0.35">
      <c r="A632" s="16"/>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x14ac:dyDescent="0.35">
      <c r="A633" s="16"/>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x14ac:dyDescent="0.35">
      <c r="A634" s="16"/>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x14ac:dyDescent="0.35">
      <c r="A635" s="16"/>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x14ac:dyDescent="0.35">
      <c r="A636" s="16"/>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x14ac:dyDescent="0.35">
      <c r="A637" s="16"/>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x14ac:dyDescent="0.35">
      <c r="A638" s="16"/>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x14ac:dyDescent="0.35">
      <c r="A639" s="16"/>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x14ac:dyDescent="0.35">
      <c r="A640" s="16"/>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x14ac:dyDescent="0.35">
      <c r="A641" s="16"/>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x14ac:dyDescent="0.35">
      <c r="A642" s="16"/>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x14ac:dyDescent="0.35">
      <c r="A643" s="16"/>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x14ac:dyDescent="0.35">
      <c r="A644" s="16"/>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x14ac:dyDescent="0.35">
      <c r="A645" s="16"/>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x14ac:dyDescent="0.35">
      <c r="A646" s="16"/>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x14ac:dyDescent="0.35">
      <c r="A647" s="16"/>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x14ac:dyDescent="0.35">
      <c r="A648" s="16"/>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x14ac:dyDescent="0.35">
      <c r="A649" s="16"/>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x14ac:dyDescent="0.35">
      <c r="A650" s="16"/>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x14ac:dyDescent="0.35">
      <c r="A651" s="16"/>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x14ac:dyDescent="0.35">
      <c r="A652" s="16"/>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x14ac:dyDescent="0.35">
      <c r="A653" s="16"/>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x14ac:dyDescent="0.35">
      <c r="A654" s="16"/>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x14ac:dyDescent="0.35">
      <c r="A655" s="16"/>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x14ac:dyDescent="0.35">
      <c r="A656" s="16"/>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x14ac:dyDescent="0.35">
      <c r="A657" s="16"/>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x14ac:dyDescent="0.35">
      <c r="A658" s="16"/>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x14ac:dyDescent="0.35">
      <c r="A659" s="16"/>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x14ac:dyDescent="0.35">
      <c r="A660" s="16"/>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x14ac:dyDescent="0.35">
      <c r="A661" s="16"/>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x14ac:dyDescent="0.35">
      <c r="A662" s="16"/>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x14ac:dyDescent="0.35">
      <c r="A663" s="16"/>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x14ac:dyDescent="0.35">
      <c r="A664" s="16"/>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x14ac:dyDescent="0.35">
      <c r="A665" s="16"/>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x14ac:dyDescent="0.35">
      <c r="A666" s="16"/>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x14ac:dyDescent="0.35">
      <c r="A667" s="16"/>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x14ac:dyDescent="0.35">
      <c r="A668" s="16"/>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x14ac:dyDescent="0.35">
      <c r="A669" s="16"/>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x14ac:dyDescent="0.35">
      <c r="A670" s="16"/>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x14ac:dyDescent="0.35">
      <c r="A671" s="16"/>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x14ac:dyDescent="0.35">
      <c r="A672" s="16"/>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x14ac:dyDescent="0.35">
      <c r="A673" s="16"/>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x14ac:dyDescent="0.35">
      <c r="A674" s="16"/>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x14ac:dyDescent="0.35">
      <c r="A675" s="16"/>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x14ac:dyDescent="0.35">
      <c r="A676" s="16"/>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x14ac:dyDescent="0.35">
      <c r="A677" s="16"/>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x14ac:dyDescent="0.35">
      <c r="A678" s="16"/>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x14ac:dyDescent="0.35">
      <c r="A679" s="16"/>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x14ac:dyDescent="0.35">
      <c r="A680" s="16"/>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x14ac:dyDescent="0.35">
      <c r="A681" s="16"/>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x14ac:dyDescent="0.35">
      <c r="A682" s="16"/>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x14ac:dyDescent="0.35">
      <c r="A683" s="16"/>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x14ac:dyDescent="0.35">
      <c r="A684" s="16"/>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x14ac:dyDescent="0.35">
      <c r="A685" s="16"/>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x14ac:dyDescent="0.35">
      <c r="A686" s="16"/>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x14ac:dyDescent="0.35">
      <c r="A687" s="16"/>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x14ac:dyDescent="0.35">
      <c r="A688" s="16"/>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x14ac:dyDescent="0.35">
      <c r="A689" s="16"/>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x14ac:dyDescent="0.35">
      <c r="A690" s="16"/>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x14ac:dyDescent="0.35">
      <c r="A691" s="16"/>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x14ac:dyDescent="0.35">
      <c r="A692" s="16"/>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x14ac:dyDescent="0.35">
      <c r="A693" s="16"/>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x14ac:dyDescent="0.35">
      <c r="A694" s="16"/>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x14ac:dyDescent="0.35">
      <c r="A695" s="16"/>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x14ac:dyDescent="0.35">
      <c r="A696" s="16"/>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x14ac:dyDescent="0.35">
      <c r="A697" s="16"/>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x14ac:dyDescent="0.35">
      <c r="A698" s="16"/>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x14ac:dyDescent="0.35">
      <c r="A699" s="16"/>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x14ac:dyDescent="0.35">
      <c r="A700" s="16"/>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x14ac:dyDescent="0.35">
      <c r="A701" s="16"/>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x14ac:dyDescent="0.35">
      <c r="A702" s="16"/>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x14ac:dyDescent="0.35">
      <c r="A703" s="16"/>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x14ac:dyDescent="0.35">
      <c r="A704" s="16"/>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x14ac:dyDescent="0.35">
      <c r="A705" s="16"/>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x14ac:dyDescent="0.35">
      <c r="A706" s="16"/>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x14ac:dyDescent="0.35">
      <c r="A707" s="16"/>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x14ac:dyDescent="0.35">
      <c r="A708" s="16"/>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x14ac:dyDescent="0.35">
      <c r="A709" s="16"/>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x14ac:dyDescent="0.35">
      <c r="A710" s="16"/>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x14ac:dyDescent="0.35">
      <c r="A711" s="16"/>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x14ac:dyDescent="0.35">
      <c r="A712" s="16"/>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x14ac:dyDescent="0.35">
      <c r="A713" s="16"/>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x14ac:dyDescent="0.35">
      <c r="A714" s="16"/>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x14ac:dyDescent="0.35">
      <c r="A715" s="16"/>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x14ac:dyDescent="0.35">
      <c r="A716" s="16"/>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x14ac:dyDescent="0.35">
      <c r="A717" s="16"/>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x14ac:dyDescent="0.35">
      <c r="A718" s="16"/>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x14ac:dyDescent="0.35">
      <c r="A719" s="16"/>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x14ac:dyDescent="0.35">
      <c r="A720" s="16"/>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x14ac:dyDescent="0.35">
      <c r="A721" s="16"/>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x14ac:dyDescent="0.35">
      <c r="A722" s="16"/>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x14ac:dyDescent="0.35">
      <c r="A723" s="16"/>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x14ac:dyDescent="0.35">
      <c r="A724" s="16"/>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x14ac:dyDescent="0.35">
      <c r="A725" s="16"/>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x14ac:dyDescent="0.35">
      <c r="A726" s="16"/>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x14ac:dyDescent="0.35">
      <c r="A727" s="16"/>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x14ac:dyDescent="0.35">
      <c r="A728" s="16"/>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x14ac:dyDescent="0.35">
      <c r="A729" s="16"/>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x14ac:dyDescent="0.35">
      <c r="A730" s="16"/>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x14ac:dyDescent="0.35">
      <c r="A731" s="16"/>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x14ac:dyDescent="0.35">
      <c r="A732" s="16"/>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x14ac:dyDescent="0.35">
      <c r="A733" s="16"/>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x14ac:dyDescent="0.35">
      <c r="A734" s="16"/>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x14ac:dyDescent="0.35">
      <c r="A735" s="16"/>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x14ac:dyDescent="0.35">
      <c r="A736" s="16"/>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x14ac:dyDescent="0.35">
      <c r="A737" s="16"/>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x14ac:dyDescent="0.35">
      <c r="A738" s="16"/>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x14ac:dyDescent="0.35">
      <c r="A739" s="16"/>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x14ac:dyDescent="0.35">
      <c r="A740" s="16"/>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x14ac:dyDescent="0.35">
      <c r="A741" s="16"/>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x14ac:dyDescent="0.35">
      <c r="A742" s="16"/>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x14ac:dyDescent="0.35">
      <c r="A743" s="16"/>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x14ac:dyDescent="0.35">
      <c r="A744" s="16"/>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x14ac:dyDescent="0.35">
      <c r="A745" s="16"/>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x14ac:dyDescent="0.35">
      <c r="A746" s="16"/>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x14ac:dyDescent="0.35">
      <c r="A747" s="16"/>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x14ac:dyDescent="0.35">
      <c r="A748" s="16"/>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x14ac:dyDescent="0.35">
      <c r="A749" s="16"/>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x14ac:dyDescent="0.35">
      <c r="A750" s="16"/>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x14ac:dyDescent="0.35">
      <c r="A751" s="16"/>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x14ac:dyDescent="0.35">
      <c r="A752" s="16"/>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x14ac:dyDescent="0.35">
      <c r="A753" s="16"/>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x14ac:dyDescent="0.35">
      <c r="A754" s="16"/>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x14ac:dyDescent="0.35">
      <c r="A755" s="16"/>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x14ac:dyDescent="0.35">
      <c r="A756" s="16"/>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x14ac:dyDescent="0.35">
      <c r="A757" s="16"/>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x14ac:dyDescent="0.35">
      <c r="A758" s="16"/>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x14ac:dyDescent="0.35">
      <c r="A759" s="16"/>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x14ac:dyDescent="0.35">
      <c r="A760" s="16"/>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x14ac:dyDescent="0.35">
      <c r="A761" s="16"/>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x14ac:dyDescent="0.35">
      <c r="A762" s="16"/>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x14ac:dyDescent="0.35">
      <c r="A763" s="16"/>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x14ac:dyDescent="0.35">
      <c r="A764" s="16"/>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x14ac:dyDescent="0.35">
      <c r="A765" s="16"/>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x14ac:dyDescent="0.35">
      <c r="A766" s="16"/>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x14ac:dyDescent="0.35">
      <c r="A767" s="16"/>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x14ac:dyDescent="0.35">
      <c r="A768" s="16"/>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x14ac:dyDescent="0.35">
      <c r="A769" s="16"/>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x14ac:dyDescent="0.35">
      <c r="A770" s="16"/>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x14ac:dyDescent="0.35">
      <c r="A771" s="16"/>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x14ac:dyDescent="0.35">
      <c r="A772" s="16"/>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x14ac:dyDescent="0.35">
      <c r="A773" s="16"/>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x14ac:dyDescent="0.35">
      <c r="A774" s="16"/>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x14ac:dyDescent="0.35">
      <c r="A775" s="16"/>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x14ac:dyDescent="0.35">
      <c r="A776" s="16"/>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x14ac:dyDescent="0.35">
      <c r="A777" s="16"/>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x14ac:dyDescent="0.35">
      <c r="A778" s="16"/>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x14ac:dyDescent="0.35">
      <c r="A779" s="16"/>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x14ac:dyDescent="0.35">
      <c r="A780" s="16"/>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x14ac:dyDescent="0.35">
      <c r="A781" s="16"/>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x14ac:dyDescent="0.35">
      <c r="A782" s="16"/>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x14ac:dyDescent="0.35">
      <c r="A783" s="16"/>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x14ac:dyDescent="0.35">
      <c r="A784" s="16"/>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x14ac:dyDescent="0.35">
      <c r="A785" s="16"/>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x14ac:dyDescent="0.35">
      <c r="A786" s="16"/>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x14ac:dyDescent="0.35">
      <c r="A787" s="16"/>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x14ac:dyDescent="0.35">
      <c r="A788" s="16"/>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x14ac:dyDescent="0.35">
      <c r="A789" s="16"/>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x14ac:dyDescent="0.35">
      <c r="A790" s="16"/>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x14ac:dyDescent="0.35">
      <c r="A791" s="16"/>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x14ac:dyDescent="0.35">
      <c r="A792" s="16"/>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x14ac:dyDescent="0.35">
      <c r="A793" s="16"/>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x14ac:dyDescent="0.35">
      <c r="A794" s="16"/>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x14ac:dyDescent="0.35">
      <c r="A795" s="16"/>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x14ac:dyDescent="0.35">
      <c r="A796" s="16"/>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x14ac:dyDescent="0.35">
      <c r="A797" s="16"/>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x14ac:dyDescent="0.35">
      <c r="A798" s="16"/>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x14ac:dyDescent="0.35">
      <c r="A799" s="16"/>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x14ac:dyDescent="0.35">
      <c r="A800" s="16"/>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x14ac:dyDescent="0.35">
      <c r="A801" s="16"/>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x14ac:dyDescent="0.35">
      <c r="A802" s="16"/>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x14ac:dyDescent="0.35">
      <c r="A803" s="16"/>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x14ac:dyDescent="0.35">
      <c r="A804" s="16"/>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x14ac:dyDescent="0.35">
      <c r="A805" s="16"/>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x14ac:dyDescent="0.35">
      <c r="A806" s="16"/>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x14ac:dyDescent="0.35">
      <c r="A807" s="16"/>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x14ac:dyDescent="0.35">
      <c r="A808" s="16"/>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x14ac:dyDescent="0.35">
      <c r="A809" s="16"/>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x14ac:dyDescent="0.35">
      <c r="A810" s="16"/>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x14ac:dyDescent="0.35">
      <c r="A811" s="16"/>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x14ac:dyDescent="0.35">
      <c r="A812" s="16"/>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x14ac:dyDescent="0.35">
      <c r="A813" s="16"/>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x14ac:dyDescent="0.35">
      <c r="A814" s="16"/>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x14ac:dyDescent="0.35">
      <c r="A815" s="16"/>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x14ac:dyDescent="0.35">
      <c r="A816" s="16"/>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x14ac:dyDescent="0.35">
      <c r="A817" s="16"/>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x14ac:dyDescent="0.35">
      <c r="A818" s="16"/>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x14ac:dyDescent="0.35">
      <c r="A819" s="16"/>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x14ac:dyDescent="0.35">
      <c r="A820" s="16"/>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x14ac:dyDescent="0.35">
      <c r="A821" s="16"/>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x14ac:dyDescent="0.35">
      <c r="A822" s="16"/>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x14ac:dyDescent="0.35">
      <c r="A823" s="16"/>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x14ac:dyDescent="0.35">
      <c r="A824" s="16"/>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x14ac:dyDescent="0.35">
      <c r="A825" s="16"/>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x14ac:dyDescent="0.35">
      <c r="A826" s="16"/>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x14ac:dyDescent="0.35">
      <c r="A827" s="16"/>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x14ac:dyDescent="0.35">
      <c r="A828" s="16"/>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x14ac:dyDescent="0.35">
      <c r="A829" s="16"/>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x14ac:dyDescent="0.35">
      <c r="A830" s="16"/>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x14ac:dyDescent="0.35">
      <c r="A831" s="16"/>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x14ac:dyDescent="0.35">
      <c r="A832" s="16"/>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x14ac:dyDescent="0.35">
      <c r="A833" s="16"/>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x14ac:dyDescent="0.35">
      <c r="A834" s="16"/>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x14ac:dyDescent="0.35">
      <c r="A835" s="16"/>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x14ac:dyDescent="0.35">
      <c r="A836" s="16"/>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x14ac:dyDescent="0.35">
      <c r="A837" s="16"/>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x14ac:dyDescent="0.35">
      <c r="A838" s="16"/>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x14ac:dyDescent="0.35">
      <c r="A839" s="16"/>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x14ac:dyDescent="0.35">
      <c r="A840" s="16"/>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x14ac:dyDescent="0.35">
      <c r="A841" s="16"/>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x14ac:dyDescent="0.35">
      <c r="A842" s="16"/>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x14ac:dyDescent="0.35">
      <c r="A843" s="16"/>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x14ac:dyDescent="0.35">
      <c r="A844" s="16"/>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x14ac:dyDescent="0.35">
      <c r="A845" s="16"/>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x14ac:dyDescent="0.35">
      <c r="A846" s="16"/>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x14ac:dyDescent="0.35">
      <c r="A847" s="16"/>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x14ac:dyDescent="0.35">
      <c r="A848" s="16"/>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x14ac:dyDescent="0.35">
      <c r="A849" s="16"/>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x14ac:dyDescent="0.35">
      <c r="A850" s="16"/>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x14ac:dyDescent="0.35">
      <c r="A851" s="16"/>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x14ac:dyDescent="0.35">
      <c r="A852" s="16"/>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x14ac:dyDescent="0.35">
      <c r="A853" s="16"/>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x14ac:dyDescent="0.35">
      <c r="A854" s="16"/>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x14ac:dyDescent="0.35">
      <c r="A855" s="16"/>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x14ac:dyDescent="0.35">
      <c r="A856" s="16"/>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x14ac:dyDescent="0.35">
      <c r="A857" s="16"/>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x14ac:dyDescent="0.35">
      <c r="A858" s="16"/>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x14ac:dyDescent="0.35">
      <c r="A859" s="16"/>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x14ac:dyDescent="0.35">
      <c r="A860" s="16"/>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x14ac:dyDescent="0.35">
      <c r="A861" s="16"/>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x14ac:dyDescent="0.35">
      <c r="A862" s="16"/>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x14ac:dyDescent="0.35">
      <c r="A863" s="16"/>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x14ac:dyDescent="0.35">
      <c r="A864" s="16"/>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x14ac:dyDescent="0.35">
      <c r="A865" s="16"/>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x14ac:dyDescent="0.35">
      <c r="A866" s="16"/>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x14ac:dyDescent="0.35">
      <c r="A867" s="16"/>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x14ac:dyDescent="0.35">
      <c r="A868" s="16"/>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x14ac:dyDescent="0.35">
      <c r="A869" s="16"/>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x14ac:dyDescent="0.35">
      <c r="A870" s="16"/>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x14ac:dyDescent="0.35">
      <c r="A871" s="16"/>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x14ac:dyDescent="0.35">
      <c r="A872" s="16"/>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x14ac:dyDescent="0.35">
      <c r="A873" s="16"/>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x14ac:dyDescent="0.35">
      <c r="A874" s="16"/>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x14ac:dyDescent="0.35">
      <c r="A875" s="16"/>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x14ac:dyDescent="0.35">
      <c r="A876" s="16"/>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x14ac:dyDescent="0.35">
      <c r="A877" s="16"/>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x14ac:dyDescent="0.35">
      <c r="A878" s="16"/>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x14ac:dyDescent="0.35">
      <c r="A879" s="16"/>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x14ac:dyDescent="0.35">
      <c r="A880" s="16"/>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x14ac:dyDescent="0.35">
      <c r="A881" s="16"/>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x14ac:dyDescent="0.35">
      <c r="A882" s="16"/>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x14ac:dyDescent="0.35">
      <c r="A883" s="16"/>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x14ac:dyDescent="0.35">
      <c r="A884" s="16"/>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x14ac:dyDescent="0.35">
      <c r="A885" s="16"/>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x14ac:dyDescent="0.35">
      <c r="A886" s="16"/>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x14ac:dyDescent="0.35">
      <c r="A887" s="16"/>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x14ac:dyDescent="0.35">
      <c r="A888" s="16"/>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x14ac:dyDescent="0.35">
      <c r="A889" s="16"/>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x14ac:dyDescent="0.35">
      <c r="A890" s="16"/>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x14ac:dyDescent="0.35">
      <c r="A891" s="16"/>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x14ac:dyDescent="0.35">
      <c r="A892" s="16"/>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x14ac:dyDescent="0.35">
      <c r="A893" s="16"/>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x14ac:dyDescent="0.35">
      <c r="A894" s="16"/>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x14ac:dyDescent="0.35">
      <c r="A895" s="16"/>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x14ac:dyDescent="0.35">
      <c r="A896" s="16"/>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x14ac:dyDescent="0.35">
      <c r="A897" s="16"/>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x14ac:dyDescent="0.35">
      <c r="A898" s="16"/>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x14ac:dyDescent="0.35">
      <c r="A899" s="16"/>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x14ac:dyDescent="0.35">
      <c r="A900" s="16"/>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x14ac:dyDescent="0.35">
      <c r="A901" s="16"/>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x14ac:dyDescent="0.35">
      <c r="A902" s="16"/>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x14ac:dyDescent="0.35">
      <c r="A903" s="16"/>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x14ac:dyDescent="0.35">
      <c r="A904" s="16"/>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x14ac:dyDescent="0.35">
      <c r="A905" s="16"/>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x14ac:dyDescent="0.35">
      <c r="A906" s="16"/>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x14ac:dyDescent="0.35">
      <c r="A907" s="16"/>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x14ac:dyDescent="0.35">
      <c r="A908" s="16"/>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x14ac:dyDescent="0.35">
      <c r="A909" s="16"/>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x14ac:dyDescent="0.35">
      <c r="A910" s="16"/>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x14ac:dyDescent="0.35">
      <c r="A911" s="16"/>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x14ac:dyDescent="0.35">
      <c r="A912" s="16"/>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x14ac:dyDescent="0.35">
      <c r="A913" s="16"/>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x14ac:dyDescent="0.35">
      <c r="A914" s="16"/>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x14ac:dyDescent="0.35">
      <c r="A915" s="16"/>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x14ac:dyDescent="0.35">
      <c r="A916" s="16"/>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x14ac:dyDescent="0.35">
      <c r="A917" s="16"/>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x14ac:dyDescent="0.35">
      <c r="A918" s="16"/>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x14ac:dyDescent="0.35">
      <c r="A919" s="16"/>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x14ac:dyDescent="0.35">
      <c r="A920" s="16"/>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x14ac:dyDescent="0.35">
      <c r="A921" s="16"/>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x14ac:dyDescent="0.35">
      <c r="A922" s="16"/>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x14ac:dyDescent="0.35">
      <c r="A923" s="16"/>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x14ac:dyDescent="0.35">
      <c r="A924" s="16"/>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x14ac:dyDescent="0.35">
      <c r="A925" s="16"/>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x14ac:dyDescent="0.35">
      <c r="A926" s="16"/>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x14ac:dyDescent="0.35">
      <c r="A927" s="16"/>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x14ac:dyDescent="0.35">
      <c r="A928" s="16"/>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x14ac:dyDescent="0.35">
      <c r="A929" s="16"/>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x14ac:dyDescent="0.35">
      <c r="A930" s="16"/>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x14ac:dyDescent="0.35">
      <c r="A931" s="16"/>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x14ac:dyDescent="0.35">
      <c r="A932" s="16"/>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x14ac:dyDescent="0.35">
      <c r="A933" s="16"/>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x14ac:dyDescent="0.35">
      <c r="A934" s="16"/>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x14ac:dyDescent="0.35">
      <c r="A935" s="16"/>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x14ac:dyDescent="0.35">
      <c r="A936" s="16"/>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x14ac:dyDescent="0.35">
      <c r="A937" s="16"/>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x14ac:dyDescent="0.35">
      <c r="A938" s="16"/>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x14ac:dyDescent="0.35">
      <c r="A939" s="16"/>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x14ac:dyDescent="0.35">
      <c r="A940" s="16"/>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x14ac:dyDescent="0.35">
      <c r="A941" s="16"/>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x14ac:dyDescent="0.35">
      <c r="A942" s="16"/>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x14ac:dyDescent="0.35">
      <c r="A943" s="16"/>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x14ac:dyDescent="0.35">
      <c r="A944" s="16"/>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x14ac:dyDescent="0.35">
      <c r="A945" s="16"/>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x14ac:dyDescent="0.35">
      <c r="A946" s="16"/>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x14ac:dyDescent="0.35">
      <c r="A947" s="16"/>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x14ac:dyDescent="0.35">
      <c r="A948" s="16"/>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x14ac:dyDescent="0.35">
      <c r="A949" s="16"/>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x14ac:dyDescent="0.35">
      <c r="A950" s="16"/>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x14ac:dyDescent="0.35">
      <c r="A951" s="16"/>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x14ac:dyDescent="0.35">
      <c r="A952" s="16"/>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x14ac:dyDescent="0.35">
      <c r="A953" s="16"/>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x14ac:dyDescent="0.35">
      <c r="A954" s="16"/>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x14ac:dyDescent="0.35">
      <c r="A955" s="16"/>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x14ac:dyDescent="0.35">
      <c r="A956" s="16"/>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x14ac:dyDescent="0.35">
      <c r="A957" s="16"/>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x14ac:dyDescent="0.35">
      <c r="A958" s="16"/>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x14ac:dyDescent="0.35">
      <c r="A959" s="16"/>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x14ac:dyDescent="0.35">
      <c r="A960" s="16"/>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x14ac:dyDescent="0.35">
      <c r="A961" s="16"/>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x14ac:dyDescent="0.35">
      <c r="A962" s="16"/>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x14ac:dyDescent="0.35">
      <c r="A963" s="16"/>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x14ac:dyDescent="0.35">
      <c r="A964" s="16"/>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x14ac:dyDescent="0.35">
      <c r="A965" s="16"/>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x14ac:dyDescent="0.35">
      <c r="A966" s="16"/>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x14ac:dyDescent="0.35">
      <c r="A967" s="16"/>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x14ac:dyDescent="0.35">
      <c r="A968" s="16"/>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x14ac:dyDescent="0.35">
      <c r="A969" s="16"/>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x14ac:dyDescent="0.35">
      <c r="A970" s="16"/>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x14ac:dyDescent="0.35">
      <c r="A971" s="16"/>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x14ac:dyDescent="0.35">
      <c r="A972" s="16"/>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x14ac:dyDescent="0.35">
      <c r="A973" s="16"/>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x14ac:dyDescent="0.35">
      <c r="A974" s="16"/>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x14ac:dyDescent="0.35">
      <c r="A975" s="16"/>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x14ac:dyDescent="0.35">
      <c r="A976" s="16"/>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x14ac:dyDescent="0.35">
      <c r="A977" s="16"/>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x14ac:dyDescent="0.35">
      <c r="A978" s="16"/>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x14ac:dyDescent="0.35">
      <c r="A979" s="16"/>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x14ac:dyDescent="0.35">
      <c r="A980" s="16"/>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x14ac:dyDescent="0.35">
      <c r="A981" s="16"/>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x14ac:dyDescent="0.35">
      <c r="A982" s="16"/>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x14ac:dyDescent="0.35">
      <c r="A983" s="16"/>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x14ac:dyDescent="0.35">
      <c r="A984" s="16"/>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x14ac:dyDescent="0.35">
      <c r="A985" s="16"/>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x14ac:dyDescent="0.35">
      <c r="A986" s="16"/>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x14ac:dyDescent="0.35">
      <c r="A987" s="16"/>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x14ac:dyDescent="0.35">
      <c r="A988" s="16"/>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x14ac:dyDescent="0.35">
      <c r="A989" s="16"/>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x14ac:dyDescent="0.35">
      <c r="A990" s="16"/>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x14ac:dyDescent="0.35">
      <c r="A991" s="16"/>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x14ac:dyDescent="0.35">
      <c r="A992" s="16"/>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x14ac:dyDescent="0.35">
      <c r="A993" s="16"/>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x14ac:dyDescent="0.35">
      <c r="A994" s="16"/>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x14ac:dyDescent="0.35">
      <c r="A995" s="16"/>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x14ac:dyDescent="0.35">
      <c r="A996" s="16"/>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x14ac:dyDescent="0.35">
      <c r="A997" s="16"/>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x14ac:dyDescent="0.35">
      <c r="A998" s="16"/>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x14ac:dyDescent="0.35">
      <c r="A999" s="16"/>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x14ac:dyDescent="0.35">
      <c r="A1000" s="16"/>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J4av1FqiSJfxeOElEN2oSZWb4c7nMbbe9TRA2l0XSUOX6hDUvyfhJSEJPv/7mi0NdX+/toxYRZKlw1/migcViw==" saltValue="Zxzuft7cwciAA/G90OY2Hw==" spinCount="100000" sheet="1" objects="1" scenarios="1" selectLockedCells="1" selectUnlockedCells="1"/>
  <mergeCells count="3">
    <mergeCell ref="B5:L5"/>
    <mergeCell ref="B7:L7"/>
    <mergeCell ref="B8:L8"/>
  </mergeCells>
  <conditionalFormatting sqref="B11:L69">
    <cfRule type="expression" dxfId="46" priority="3">
      <formula>$E11=""</formula>
    </cfRule>
    <cfRule type="expression" dxfId="45" priority="4">
      <formula>NOT($E11="")</formula>
    </cfRule>
  </conditionalFormatting>
  <conditionalFormatting sqref="G11:G69">
    <cfRule type="iconSet" priority="1">
      <iconSet iconSet="4RedToBlack" reverse="1">
        <cfvo type="percent" val="0"/>
        <cfvo type="num" val="1" gte="0"/>
        <cfvo type="num" val="2" gte="0"/>
        <cfvo type="num" val="3" gte="0"/>
      </iconSet>
    </cfRule>
  </conditionalFormatting>
  <conditionalFormatting sqref="L4">
    <cfRule type="cellIs" dxfId="44" priority="5" operator="equal">
      <formula>1</formula>
    </cfRule>
    <cfRule type="cellIs" dxfId="43" priority="6" operator="equal">
      <formula>1</formula>
    </cfRule>
  </conditionalFormatting>
  <dataValidations count="1">
    <dataValidation type="list" allowBlank="1" showInputMessage="1" showErrorMessage="1" sqref="K11:K69" xr:uid="{5F8B3500-66CA-4846-9361-F707C9841F95}">
      <formula1>"Año 1,Año 2,,Año 3,Año 4"</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2" id="{A5536EC3-15B9-4320-A8AF-F2B633D6A5A6}">
            <xm:f>$C$11=Validación!$B$5</xm:f>
            <x14:dxf>
              <font>
                <b/>
                <i val="0"/>
                <color theme="4"/>
              </font>
              <fill>
                <patternFill>
                  <bgColor theme="2" tint="-9.9948118533890809E-2"/>
                </patternFill>
              </fill>
            </x14:dxf>
          </x14:cfRule>
          <xm:sqref>B11:L11</xm:sqref>
        </x14:conditionalFormatting>
        <x14:conditionalFormatting xmlns:xm="http://schemas.microsoft.com/office/excel/2006/main">
          <x14:cfRule type="cellIs" priority="7" operator="equal" id="{FBF8559C-C3D2-4073-8056-00FDE5B27419}">
            <xm:f>Validación!$B$8</xm:f>
            <x14:dxf>
              <font>
                <b/>
                <i val="0"/>
                <color rgb="FF006100"/>
              </font>
              <fill>
                <patternFill>
                  <bgColor rgb="FFC6EFCE"/>
                </patternFill>
              </fill>
            </x14:dxf>
          </x14:cfRule>
          <x14:cfRule type="cellIs" priority="8" operator="equal" id="{90D033BF-18BC-4048-9F72-A9D46D13381F}">
            <xm:f>Validación!$B$5</xm:f>
            <x14:dxf>
              <font>
                <b/>
                <i val="0"/>
                <color theme="4"/>
              </font>
            </x14:dxf>
          </x14:cfRule>
          <xm:sqref>L11:L69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79E91-6843-4457-983A-E05EA96653FB}">
  <sheetPr codeName="Hoja13">
    <tabColor theme="4"/>
  </sheetPr>
  <dimension ref="A1:AZ1000"/>
  <sheetViews>
    <sheetView showGridLines="0" zoomScale="80" zoomScaleNormal="80" workbookViewId="0">
      <pane ySplit="6" topLeftCell="A7" activePane="bottomLeft" state="frozen"/>
      <selection activeCell="F15" sqref="F15:F17"/>
      <selection pane="bottomLeft"/>
    </sheetView>
  </sheetViews>
  <sheetFormatPr baseColWidth="10" defaultColWidth="3.6328125" defaultRowHeight="30" customHeight="1" x14ac:dyDescent="0.35"/>
  <cols>
    <col min="1" max="1" width="2.08984375" style="1" customWidth="1"/>
    <col min="2" max="4" width="18.7265625" style="1" customWidth="1"/>
    <col min="5" max="5" width="128.453125" style="1" customWidth="1"/>
    <col min="6" max="6" width="22.6328125" style="1" customWidth="1"/>
    <col min="7" max="16384" width="3.6328125" style="1"/>
  </cols>
  <sheetData>
    <row r="1" spans="1:52" ht="6.75"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5" customHeight="1" x14ac:dyDescent="0.35">
      <c r="A2" s="2"/>
      <c r="B2" s="2"/>
      <c r="C2" s="2"/>
      <c r="D2" s="2"/>
      <c r="E2" s="2"/>
      <c r="F2" s="1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x14ac:dyDescent="0.35">
      <c r="A3" s="2"/>
      <c r="B3" s="3"/>
      <c r="C3" s="3"/>
      <c r="D3" s="3"/>
      <c r="E3" s="3"/>
      <c r="F3" s="3"/>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5" customHeight="1" x14ac:dyDescent="0.35">
      <c r="A4" s="2"/>
      <c r="B4" s="4" t="s">
        <v>309</v>
      </c>
      <c r="C4" s="4"/>
      <c r="D4" s="4"/>
      <c r="E4" s="5"/>
      <c r="F4" s="6">
        <f>(COUNTIF($F$12:$F$17,Validación!$B$8)+
COUNTIF($F$24,Validación!$B$8)+
COUNTIF($F$31:$F$39,Validación!$B$8))
/
(COUNTA($F$12:$F$17)+
COUNTA($F$24)+
COUNTA($F$31:$F$39))</f>
        <v>0</v>
      </c>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2.5" customHeight="1" x14ac:dyDescent="0.35">
      <c r="A5" s="2"/>
      <c r="B5" s="107" t="str">
        <f>"Carrera 1: "&amp; INDEX(Datos_de_la_carrera[Nombre y grado de la carrera],1)</f>
        <v xml:space="preserve">Carrera 1: </v>
      </c>
      <c r="C5" s="107"/>
      <c r="D5" s="107"/>
      <c r="E5" s="107"/>
      <c r="F5" s="10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5" customHeight="1" x14ac:dyDescent="0.35">
      <c r="A7" s="2"/>
      <c r="B7" s="10" t="s">
        <v>310</v>
      </c>
      <c r="C7" s="10"/>
      <c r="D7" s="10"/>
      <c r="E7" s="10"/>
      <c r="F7" s="10"/>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10" customHeight="1" x14ac:dyDescent="0.35">
      <c r="A8" s="2"/>
      <c r="B8" s="7"/>
      <c r="C8" s="7"/>
      <c r="D8" s="7"/>
      <c r="E8" s="7"/>
      <c r="F8" s="7"/>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19.5" customHeight="1" x14ac:dyDescent="0.35">
      <c r="A9" s="2"/>
      <c r="B9" s="81" t="s">
        <v>311</v>
      </c>
      <c r="C9" s="81"/>
      <c r="D9" s="81"/>
      <c r="E9" s="82"/>
      <c r="F9" s="6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4.5" customHeight="1" x14ac:dyDescent="0.35">
      <c r="A10" s="2"/>
      <c r="B10" s="7"/>
      <c r="C10" s="7"/>
      <c r="D10" s="7"/>
      <c r="E10" s="7"/>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32.5" customHeight="1" x14ac:dyDescent="0.35">
      <c r="A11" s="2"/>
      <c r="B11" s="127" t="s">
        <v>68</v>
      </c>
      <c r="C11" s="124"/>
      <c r="D11" s="23" t="s">
        <v>297</v>
      </c>
      <c r="E11" s="23" t="s">
        <v>5</v>
      </c>
      <c r="F11" s="68" t="s">
        <v>31</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99" customHeight="1" x14ac:dyDescent="0.35">
      <c r="A12" s="2"/>
      <c r="B12" s="125" t="str">
        <f>'2.2 Puntaje pautas C1'!B16</f>
        <v>1. Plan de estudios</v>
      </c>
      <c r="C12" s="126"/>
      <c r="D12" s="32" t="str">
        <f>_xlfn.LET(
    _xlpm.v, '2.2 Puntaje pautas C1'!$N$16,
    TEXT(_xlpm.v, "0%") &amp; " (" &amp;
    IF(
        _xlpm.v&gt;=0.8, "Rango I",
        IF(_xlpm.v&gt;=0.7, "Rango II", "Rango III")
    ) &amp; ")"
)</f>
        <v>0% (Rango III)</v>
      </c>
      <c r="E12" s="84"/>
      <c r="F12" s="12" t="str">
        <f>IF(ISBLANK('2.4 Valoración integral C1'!$E12),Validación!$B$4,Validación!$B$8)</f>
        <v>Pendiente. Por favor ingrese su respuesta.</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99" customHeight="1" x14ac:dyDescent="0.35">
      <c r="A13" s="2"/>
      <c r="B13" s="125" t="str">
        <f>'2.2 Puntaje pautas C1'!B20</f>
        <v>2. Proceso educativo</v>
      </c>
      <c r="C13" s="126"/>
      <c r="D13" s="32" t="str">
        <f>_xlfn.LET(
    _xlpm.v, '2.2 Puntaje pautas C1'!$N$20,
    TEXT(_xlpm.v, "0%") &amp; " (" &amp;
    IF(
        _xlpm.v&gt;=0.8, "Rango I",
        IF(_xlpm.v&gt;=0.7, "Rango II", "Rango III")
    ) &amp; ")"
)</f>
        <v>0% (Rango III)</v>
      </c>
      <c r="E13" s="84"/>
      <c r="F13" s="12" t="str">
        <f>IF(ISBLANK('2.4 Valoración integral C1'!$E13),Validación!$B$4,Validación!$B$8)</f>
        <v>Pendiente. Por favor ingrese su respuesta.</v>
      </c>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99" customHeight="1" x14ac:dyDescent="0.35">
      <c r="A14" s="2"/>
      <c r="B14" s="125" t="str">
        <f>'2.2 Puntaje pautas C1'!B24</f>
        <v>3. Estudiantes y personas graduadas</v>
      </c>
      <c r="C14" s="126"/>
      <c r="D14" s="32" t="str">
        <f>_xlfn.LET(
    _xlpm.v, '2.2 Puntaje pautas C1'!$N$24,
    TEXT(_xlpm.v, "0%") &amp; " (" &amp;
    IF(
        _xlpm.v&gt;=0.8, "Rango I",
        IF(_xlpm.v&gt;=0.7, "Rango II", "Rango III")
    ) &amp; ")"
)</f>
        <v>0% (Rango III)</v>
      </c>
      <c r="E14" s="84"/>
      <c r="F14" s="12" t="str">
        <f>IF(ISBLANK('2.4 Valoración integral C1'!$E14),Validación!$B$4,Validación!$B$8)</f>
        <v>Pendiente. Por favor ingrese su respuesta.</v>
      </c>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99" customHeight="1" x14ac:dyDescent="0.35">
      <c r="A15" s="2"/>
      <c r="B15" s="125" t="str">
        <f>'2.2 Puntaje pautas C1'!B28</f>
        <v>4. Personal académico, administrativo, técnico y de apoyo</v>
      </c>
      <c r="C15" s="126"/>
      <c r="D15" s="32" t="str">
        <f>_xlfn.LET(
    _xlpm.v, '2.2 Puntaje pautas C1'!$N$28,
    TEXT(_xlpm.v, "0%") &amp; " (" &amp;
    IF(
        _xlpm.v&gt;=0.8, "Rango I",
        IF(_xlpm.v&gt;=0.7, "Rango II", "Rango III")
    ) &amp; ")"
)</f>
        <v>0% (Rango III)</v>
      </c>
      <c r="E15" s="84"/>
      <c r="F15" s="12" t="str">
        <f>IF(ISBLANK('2.4 Valoración integral C1'!$E15),Validación!$B$4,Validación!$B$8)</f>
        <v>Pendiente. Por favor ingrese su respuesta.</v>
      </c>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99" customHeight="1" x14ac:dyDescent="0.35">
      <c r="A16" s="2"/>
      <c r="B16" s="125" t="str">
        <f>'2.2 Puntaje pautas C1'!B32</f>
        <v>5. Recursos y servicios de apoyo</v>
      </c>
      <c r="C16" s="126"/>
      <c r="D16" s="32" t="str">
        <f>_xlfn.LET(
    _xlpm.v, '2.2 Puntaje pautas C1'!$N$32,
    TEXT(_xlpm.v, "0%") &amp; " (" &amp;
    IF(
        _xlpm.v&gt;=0.8, "Rango I",
        IF(_xlpm.v&gt;=0.7, "Rango II", "Rango III")
    ) &amp; ")"
)</f>
        <v>0% (Rango III)</v>
      </c>
      <c r="E16" s="84"/>
      <c r="F16" s="12" t="str">
        <f>IF(ISBLANK('2.4 Valoración integral C1'!$E16),Validación!$B$4,Validación!$B$8)</f>
        <v>Pendiente. Por favor ingrese su respuesta.</v>
      </c>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99" customHeight="1" x14ac:dyDescent="0.35">
      <c r="A17" s="2"/>
      <c r="B17" s="125" t="str">
        <f>'2.2 Puntaje pautas C1'!B36</f>
        <v>6. Gestión de la carrera</v>
      </c>
      <c r="C17" s="126"/>
      <c r="D17" s="32" t="str">
        <f>_xlfn.LET(
    _xlpm.v, '2.2 Puntaje pautas C1'!$N$36,
    TEXT(_xlpm.v, "0%") &amp; " (" &amp;
    IF(
        _xlpm.v&gt;=0.8, "Rango I",
        IF(_xlpm.v&gt;=0.7, "Rango II", "Rango III")
    ) &amp; ")"
)</f>
        <v>0% (Rango III)</v>
      </c>
      <c r="E17" s="84"/>
      <c r="F17" s="12" t="str">
        <f>IF(ISBLANK('2.4 Valoración integral C1'!$E17),Validación!$B$4,Validación!$B$8)</f>
        <v>Pendiente. Por favor ingrese su respuesta.</v>
      </c>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30" customHeight="1"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25" customHeight="1" x14ac:dyDescent="0.35">
      <c r="A19" s="2"/>
      <c r="B19" s="10" t="s">
        <v>312</v>
      </c>
      <c r="C19" s="10"/>
      <c r="D19" s="10"/>
      <c r="E19" s="10"/>
      <c r="F19" s="10"/>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0" customHeight="1" x14ac:dyDescent="0.35">
      <c r="A20" s="2"/>
      <c r="B20" s="7"/>
      <c r="C20" s="7"/>
      <c r="D20" s="7"/>
      <c r="E20" s="7"/>
      <c r="F20" s="7"/>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9.5" customHeight="1" x14ac:dyDescent="0.35">
      <c r="A21" s="2"/>
      <c r="B21" s="81" t="s">
        <v>313</v>
      </c>
      <c r="C21" s="81"/>
      <c r="D21" s="81"/>
      <c r="E21" s="82"/>
      <c r="F21" s="6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4.5" customHeight="1" x14ac:dyDescent="0.35">
      <c r="A22" s="2"/>
      <c r="B22" s="7"/>
      <c r="C22" s="7"/>
      <c r="D22" s="7"/>
      <c r="E22" s="7"/>
      <c r="F22" s="7"/>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32.5" customHeight="1" x14ac:dyDescent="0.35">
      <c r="A23" s="2"/>
      <c r="B23" s="127" t="s">
        <v>30</v>
      </c>
      <c r="C23" s="124"/>
      <c r="D23" s="124" t="s">
        <v>5</v>
      </c>
      <c r="E23" s="124"/>
      <c r="F23" s="68" t="s">
        <v>31</v>
      </c>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214.5" customHeight="1" x14ac:dyDescent="0.35">
      <c r="A24" s="2"/>
      <c r="B24" s="125" t="s">
        <v>314</v>
      </c>
      <c r="C24" s="126"/>
      <c r="D24" s="125"/>
      <c r="E24" s="126"/>
      <c r="F24" s="12" t="str">
        <f>IF(ISBLANK('2.4 Valoración integral C1'!$D24),Validación!$B$4,Validación!$B$8)</f>
        <v>Pendiente. Por favor ingrese su respuesta.</v>
      </c>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30"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25" customHeight="1" x14ac:dyDescent="0.35">
      <c r="A26" s="2"/>
      <c r="B26" s="10" t="s">
        <v>315</v>
      </c>
      <c r="C26" s="10"/>
      <c r="D26" s="10"/>
      <c r="E26" s="10"/>
      <c r="F26" s="10"/>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10" customHeight="1" x14ac:dyDescent="0.35">
      <c r="A27" s="2"/>
      <c r="B27" s="7"/>
      <c r="C27" s="7"/>
      <c r="D27" s="7"/>
      <c r="E27" s="7"/>
      <c r="F27" s="7"/>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9.5" customHeight="1" x14ac:dyDescent="0.35">
      <c r="A28" s="2"/>
      <c r="B28" s="81" t="s">
        <v>316</v>
      </c>
      <c r="C28" s="81"/>
      <c r="D28" s="81"/>
      <c r="E28" s="82"/>
      <c r="F28" s="6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4.5" customHeight="1" x14ac:dyDescent="0.35">
      <c r="A29" s="2"/>
      <c r="B29" s="7"/>
      <c r="C29" s="7"/>
      <c r="D29" s="7"/>
      <c r="E29" s="7"/>
      <c r="F29" s="7"/>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32.5" customHeight="1" x14ac:dyDescent="0.35">
      <c r="A30" s="2"/>
      <c r="B30" s="127" t="s">
        <v>30</v>
      </c>
      <c r="C30" s="124"/>
      <c r="D30" s="124" t="s">
        <v>5</v>
      </c>
      <c r="E30" s="124"/>
      <c r="F30" s="68" t="s">
        <v>31</v>
      </c>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76.5" customHeight="1" x14ac:dyDescent="0.35">
      <c r="A31" s="2"/>
      <c r="B31" s="125" t="s">
        <v>317</v>
      </c>
      <c r="C31" s="126"/>
      <c r="D31" s="125"/>
      <c r="E31" s="126"/>
      <c r="F31" s="11" t="str">
        <f>IF(ISBLANK('2.4 Valoración integral C1'!$D31),Validación!$B$4,Validación!$B$8)</f>
        <v>Pendiente. Por favor ingrese su respuesta.</v>
      </c>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76.5" customHeight="1" x14ac:dyDescent="0.35">
      <c r="A32" s="2"/>
      <c r="B32" s="125" t="s">
        <v>318</v>
      </c>
      <c r="C32" s="126"/>
      <c r="D32" s="125"/>
      <c r="E32" s="126"/>
      <c r="F32" s="11" t="str">
        <f>IF(ISBLANK('2.4 Valoración integral C1'!$D32),Validación!$B$4,Validación!$B$8)</f>
        <v>Pendiente. Por favor ingrese su respuesta.</v>
      </c>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76.5" customHeight="1" x14ac:dyDescent="0.35">
      <c r="A33" s="2"/>
      <c r="B33" s="125" t="s">
        <v>319</v>
      </c>
      <c r="C33" s="126"/>
      <c r="D33" s="125"/>
      <c r="E33" s="126"/>
      <c r="F33" s="11" t="str">
        <f>IF(ISBLANK('2.4 Valoración integral C1'!$D33),Validación!$B$4,Validación!$B$8)</f>
        <v>Pendiente. Por favor ingrese su respuesta.</v>
      </c>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76.5" customHeight="1" x14ac:dyDescent="0.35">
      <c r="A34" s="2"/>
      <c r="B34" s="125" t="s">
        <v>320</v>
      </c>
      <c r="C34" s="126"/>
      <c r="D34" s="125"/>
      <c r="E34" s="126"/>
      <c r="F34" s="11" t="str">
        <f>IF(ISBLANK('2.4 Valoración integral C1'!$D34),Validación!$B$4,Validación!$B$8)</f>
        <v>Pendiente. Por favor ingrese su respuesta.</v>
      </c>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76.5" customHeight="1" x14ac:dyDescent="0.35">
      <c r="A35" s="2"/>
      <c r="B35" s="125" t="s">
        <v>321</v>
      </c>
      <c r="C35" s="126"/>
      <c r="D35" s="125"/>
      <c r="E35" s="126"/>
      <c r="F35" s="11" t="str">
        <f>IF(ISBLANK('2.4 Valoración integral C1'!$D35),Validación!$B$4,Validación!$B$8)</f>
        <v>Pendiente. Por favor ingrese su respuesta.</v>
      </c>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76.5" customHeight="1" x14ac:dyDescent="0.35">
      <c r="A36" s="2"/>
      <c r="B36" s="125" t="s">
        <v>321</v>
      </c>
      <c r="C36" s="126"/>
      <c r="D36" s="125"/>
      <c r="E36" s="126"/>
      <c r="F36" s="11" t="str">
        <f>IF(ISBLANK('2.4 Valoración integral C1'!$D36),Validación!$B$4,Validación!$B$8)</f>
        <v>Pendiente. Por favor ingrese su respuesta.</v>
      </c>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76.5" customHeight="1" x14ac:dyDescent="0.35">
      <c r="A37" s="2"/>
      <c r="B37" s="125" t="s">
        <v>322</v>
      </c>
      <c r="C37" s="126"/>
      <c r="D37" s="125"/>
      <c r="E37" s="126"/>
      <c r="F37" s="11" t="str">
        <f>IF(ISBLANK('2.4 Valoración integral C1'!$D37),Validación!$B$4,Validación!$B$8)</f>
        <v>Pendiente. Por favor ingrese su respuesta.</v>
      </c>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76.5" customHeight="1" x14ac:dyDescent="0.35">
      <c r="A38" s="2"/>
      <c r="B38" s="125" t="s">
        <v>323</v>
      </c>
      <c r="C38" s="126"/>
      <c r="D38" s="125"/>
      <c r="E38" s="126"/>
      <c r="F38" s="11" t="str">
        <f>IF(ISBLANK('2.4 Valoración integral C1'!$D38),Validación!$B$4,Validación!$B$8)</f>
        <v>Pendiente. Por favor ingrese su respuesta.</v>
      </c>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84" customHeight="1" x14ac:dyDescent="0.35">
      <c r="A39" s="2"/>
      <c r="B39" s="125" t="s">
        <v>324</v>
      </c>
      <c r="C39" s="126"/>
      <c r="D39" s="125"/>
      <c r="E39" s="126"/>
      <c r="F39" s="12" t="str">
        <f>IF(ISBLANK('2.4 Valoración integral C1'!$D39),Validación!$B$4,Validación!$B$8)</f>
        <v>Pendiente. Por favor ingrese su respuesta.</v>
      </c>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nvV57MXZbZlsjOm6895w5OwpcqxzQsqqx2Thw2UlF6KH676wZbxoFaB3ZKZmCJke60gdogJ1AGh7OQttGPNfxA==" saltValue="k0MstoKqF/Am38xerCQ8KQ==" spinCount="100000" sheet="1" objects="1" scenarios="1" selectLockedCells="1" selectUnlockedCells="1"/>
  <mergeCells count="32">
    <mergeCell ref="B15:C15"/>
    <mergeCell ref="B5:F5"/>
    <mergeCell ref="B11:C11"/>
    <mergeCell ref="B12:C12"/>
    <mergeCell ref="B13:C13"/>
    <mergeCell ref="B14:C14"/>
    <mergeCell ref="B16:C16"/>
    <mergeCell ref="B17:C17"/>
    <mergeCell ref="B23:C23"/>
    <mergeCell ref="D23:E23"/>
    <mergeCell ref="B24:C24"/>
    <mergeCell ref="D24:E24"/>
    <mergeCell ref="B30:C30"/>
    <mergeCell ref="D30:E30"/>
    <mergeCell ref="B31:C31"/>
    <mergeCell ref="D31:E31"/>
    <mergeCell ref="B32:C32"/>
    <mergeCell ref="D32:E32"/>
    <mergeCell ref="B33:C33"/>
    <mergeCell ref="D33:E33"/>
    <mergeCell ref="B34:C34"/>
    <mergeCell ref="D34:E34"/>
    <mergeCell ref="B35:C35"/>
    <mergeCell ref="D35:E35"/>
    <mergeCell ref="B39:C39"/>
    <mergeCell ref="D39:E39"/>
    <mergeCell ref="B36:C36"/>
    <mergeCell ref="D36:E36"/>
    <mergeCell ref="B37:C37"/>
    <mergeCell ref="D37:E37"/>
    <mergeCell ref="B38:C38"/>
    <mergeCell ref="D38:E38"/>
  </mergeCells>
  <conditionalFormatting sqref="D12:D17">
    <cfRule type="expression" dxfId="40" priority="1">
      <formula>SEARCH("(Rango III)",$D12)&gt;0</formula>
    </cfRule>
    <cfRule type="expression" dxfId="39" priority="2">
      <formula>SEARCH("(Rango II)",$D12)&gt;0</formula>
    </cfRule>
    <cfRule type="expression" dxfId="38" priority="3">
      <formula>SEARCH("(Rango I)",$D12)&gt;0</formula>
    </cfRule>
  </conditionalFormatting>
  <conditionalFormatting sqref="F4">
    <cfRule type="cellIs" dxfId="37" priority="4"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4500). Por favor, reduzca el texto antes de continuar." sqref="E12:E17 D24:E24 D31:E39" xr:uid="{0717ECF3-25A3-4189-B280-C30D8A775A0D}">
      <formula1>4500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cellIs" priority="5" operator="equal" id="{1B4985CA-C16C-482F-8560-35F2281AAC16}">
            <xm:f>Validación!$Q$6</xm:f>
            <x14:dxf>
              <font>
                <b/>
                <i val="0"/>
                <color rgb="FF9C5700"/>
              </font>
              <fill>
                <patternFill>
                  <bgColor rgb="FFFFEB9C"/>
                </patternFill>
              </fill>
            </x14:dxf>
          </x14:cfRule>
          <x14:cfRule type="cellIs" priority="6" operator="equal" id="{43C0E496-2635-4A7D-8134-60101FDA3D94}">
            <xm:f>Validación!$B$8</xm:f>
            <x14:dxf>
              <font>
                <b/>
                <i val="0"/>
                <color rgb="FF006100"/>
              </font>
              <fill>
                <patternFill>
                  <bgColor rgb="FFC6EFCE"/>
                </patternFill>
              </fill>
            </x14:dxf>
          </x14:cfRule>
          <x14:cfRule type="cellIs" priority="7" operator="equal" id="{60AA3399-DC22-44BD-AD47-D8786DCC467E}">
            <xm:f>Validación!#REF!</xm:f>
            <x14:dxf>
              <font>
                <b/>
                <i val="0"/>
                <color rgb="FF9C5700"/>
              </font>
              <fill>
                <patternFill>
                  <bgColor rgb="FFFFEB9C"/>
                </patternFill>
              </fill>
            </x14:dxf>
          </x14:cfRule>
          <x14:cfRule type="cellIs" priority="8" operator="equal" id="{BC78C5A9-F6BD-4D3A-BADC-9B87532FC932}">
            <xm:f>Validación!$B$4</xm:f>
            <x14:dxf>
              <font>
                <b/>
                <i val="0"/>
                <color theme="4"/>
              </font>
            </x14:dxf>
          </x14:cfRule>
          <xm:sqref>F12:F17 F24 F31:F39</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3E687-86A7-44EE-A9D2-BDD23BC1F57A}">
  <sheetPr codeName="Hoja16">
    <tabColor theme="4"/>
  </sheetPr>
  <dimension ref="B1:M45"/>
  <sheetViews>
    <sheetView showGridLines="0" zoomScale="80" zoomScaleNormal="80" workbookViewId="0">
      <pane ySplit="5" topLeftCell="A6" activePane="bottomLeft" state="frozen"/>
      <selection pane="bottomLeft"/>
    </sheetView>
  </sheetViews>
  <sheetFormatPr baseColWidth="10" defaultColWidth="3.6328125" defaultRowHeight="30" customHeight="1" x14ac:dyDescent="0.35"/>
  <cols>
    <col min="1" max="1" width="2.08984375" style="2" customWidth="1"/>
    <col min="2" max="2" width="29.453125" style="2" customWidth="1"/>
    <col min="3" max="7" width="13.08984375" style="2" customWidth="1"/>
    <col min="8" max="8" width="17.90625" style="2" customWidth="1"/>
    <col min="9" max="9" width="15.08984375" style="2" bestFit="1" customWidth="1"/>
    <col min="10" max="10" width="10.453125" style="2" customWidth="1"/>
    <col min="11" max="11" width="14.90625" style="2" customWidth="1"/>
    <col min="12" max="12" width="22.7265625" style="2" customWidth="1"/>
    <col min="13" max="13" width="27.08984375" style="2" customWidth="1"/>
    <col min="14" max="27" width="15" style="2" customWidth="1"/>
    <col min="28" max="16384" width="3.6328125" style="2"/>
  </cols>
  <sheetData>
    <row r="1" spans="2:13" ht="6.75" customHeight="1" x14ac:dyDescent="0.35"/>
    <row r="2" spans="2:13" ht="41.5" customHeight="1" x14ac:dyDescent="0.35"/>
    <row r="3" spans="2:13" ht="6" customHeight="1" x14ac:dyDescent="0.35">
      <c r="B3" s="3"/>
      <c r="C3" s="3"/>
      <c r="D3" s="3"/>
      <c r="E3" s="3"/>
      <c r="F3" s="3"/>
      <c r="G3" s="3"/>
      <c r="H3" s="3"/>
    </row>
    <row r="4" spans="2:13" ht="24.65" customHeight="1" x14ac:dyDescent="0.35">
      <c r="B4" s="4" t="s">
        <v>325</v>
      </c>
      <c r="C4" s="4"/>
      <c r="D4" s="4"/>
      <c r="E4" s="4"/>
      <c r="F4" s="4"/>
      <c r="G4" s="4"/>
      <c r="H4" s="4"/>
      <c r="I4" s="4"/>
      <c r="J4" s="4"/>
      <c r="K4" s="4"/>
      <c r="L4" s="4"/>
      <c r="M4" s="4"/>
    </row>
    <row r="5" spans="2:13" ht="33" customHeight="1" x14ac:dyDescent="0.35">
      <c r="B5" s="107" t="str">
        <f>"Carrera 1: "&amp; INDEX(Datos_de_la_carrera[Nombre y grado de la carrera],1)</f>
        <v xml:space="preserve">Carrera 1: </v>
      </c>
      <c r="C5" s="107"/>
      <c r="D5" s="107"/>
      <c r="E5" s="107"/>
      <c r="F5" s="107"/>
      <c r="G5" s="107"/>
      <c r="H5" s="107"/>
      <c r="I5" s="107"/>
      <c r="J5" s="107"/>
      <c r="K5" s="107"/>
      <c r="L5" s="107"/>
      <c r="M5" s="107"/>
    </row>
    <row r="6" spans="2:13" ht="10.5" customHeight="1" x14ac:dyDescent="0.35"/>
    <row r="7" spans="2:13" ht="19" customHeight="1" x14ac:dyDescent="0.35">
      <c r="B7" s="108" t="s">
        <v>326</v>
      </c>
      <c r="C7" s="108"/>
      <c r="D7" s="108"/>
      <c r="E7" s="108"/>
      <c r="F7" s="108"/>
      <c r="G7" s="108"/>
      <c r="H7" s="108"/>
      <c r="I7" s="108"/>
      <c r="J7" s="108"/>
      <c r="K7" s="108"/>
      <c r="L7" s="108"/>
      <c r="M7" s="108"/>
    </row>
    <row r="8" spans="2:13" ht="19" customHeight="1" x14ac:dyDescent="0.35">
      <c r="B8" s="108"/>
      <c r="C8" s="108"/>
      <c r="D8" s="108"/>
      <c r="E8" s="108"/>
      <c r="F8" s="108"/>
      <c r="G8" s="108"/>
      <c r="H8" s="108"/>
      <c r="I8" s="108"/>
      <c r="J8" s="108"/>
      <c r="K8" s="108"/>
      <c r="L8" s="108"/>
      <c r="M8" s="108"/>
    </row>
    <row r="9" spans="2:13" ht="24.65" customHeight="1" x14ac:dyDescent="0.35"/>
    <row r="10" spans="2:13" ht="24.65" customHeight="1" x14ac:dyDescent="0.35"/>
    <row r="11" spans="2:13" ht="24.65" customHeight="1" x14ac:dyDescent="0.35"/>
    <row r="12" spans="2:13" ht="24.65" customHeight="1" x14ac:dyDescent="0.35"/>
    <row r="13" spans="2:13" ht="24.65" customHeight="1" x14ac:dyDescent="0.35"/>
    <row r="14" spans="2:13" ht="24.65" customHeight="1" x14ac:dyDescent="0.35"/>
    <row r="15" spans="2:13" ht="24.65" customHeight="1" x14ac:dyDescent="0.35"/>
    <row r="16" spans="2:13" ht="24.65" customHeight="1" x14ac:dyDescent="0.35"/>
    <row r="17" spans="2:13" ht="11.15" customHeight="1" x14ac:dyDescent="0.35"/>
    <row r="18" spans="2:13" ht="20.5" customHeight="1" x14ac:dyDescent="0.35">
      <c r="B18" s="134" t="s">
        <v>327</v>
      </c>
      <c r="C18" s="134"/>
      <c r="D18" s="134"/>
      <c r="E18" s="134"/>
      <c r="F18" s="134"/>
      <c r="G18" s="134"/>
      <c r="H18" s="134"/>
      <c r="I18" s="134"/>
      <c r="K18" s="134" t="s">
        <v>328</v>
      </c>
      <c r="L18" s="134"/>
      <c r="M18" s="134"/>
    </row>
    <row r="19" spans="2:13" ht="11.15" customHeight="1" x14ac:dyDescent="0.35"/>
    <row r="20" spans="2:13" ht="35.5" customHeight="1" x14ac:dyDescent="0.35">
      <c r="B20" s="120" t="s">
        <v>68</v>
      </c>
      <c r="C20" s="122" t="s">
        <v>67</v>
      </c>
      <c r="D20" s="122" t="s">
        <v>293</v>
      </c>
      <c r="E20" s="122" t="s">
        <v>294</v>
      </c>
      <c r="F20" s="122" t="s">
        <v>329</v>
      </c>
      <c r="G20" s="122" t="s">
        <v>330</v>
      </c>
      <c r="H20" s="122" t="s">
        <v>331</v>
      </c>
      <c r="I20" s="122" t="s">
        <v>297</v>
      </c>
      <c r="K20" s="33"/>
      <c r="L20" s="34" t="s">
        <v>332</v>
      </c>
      <c r="M20" s="35">
        <f>I22</f>
        <v>0</v>
      </c>
    </row>
    <row r="21" spans="2:13" ht="35.5" customHeight="1" x14ac:dyDescent="0.35">
      <c r="B21" s="121"/>
      <c r="C21" s="123"/>
      <c r="D21" s="123"/>
      <c r="E21" s="123"/>
      <c r="F21" s="123"/>
      <c r="G21" s="123"/>
      <c r="H21" s="123"/>
      <c r="I21" s="123"/>
      <c r="K21" s="135" t="str">
        <f>IF(I22&lt;70%,Validación!$H$6,
IF(I22&lt;80%,Validación!$H$5,
Validación!$H$4))</f>
        <v>Rango III (Menos de 70%)</v>
      </c>
      <c r="L21" s="135"/>
      <c r="M21" s="135"/>
    </row>
    <row r="22" spans="2:13" ht="21" customHeight="1" x14ac:dyDescent="0.35">
      <c r="B22" s="112" t="s">
        <v>333</v>
      </c>
      <c r="C22" s="25" t="s">
        <v>76</v>
      </c>
      <c r="D22" s="25">
        <f>'2.2 Puntaje pautas C1'!D16</f>
        <v>8</v>
      </c>
      <c r="E22" s="25">
        <f>D22*2.5</f>
        <v>20</v>
      </c>
      <c r="F22" s="131">
        <f>SUM(E22:E25)</f>
        <v>27</v>
      </c>
      <c r="G22" s="131">
        <f>SUM('2.2 Puntaje pautas C1'!L16:L19)</f>
        <v>0</v>
      </c>
      <c r="H22" s="128">
        <f>G22/F22</f>
        <v>0</v>
      </c>
      <c r="I22" s="115">
        <f>SUM(G22:G45)/SUM(F22:F45)</f>
        <v>0</v>
      </c>
    </row>
    <row r="23" spans="2:13" ht="21" customHeight="1" x14ac:dyDescent="0.35">
      <c r="B23" s="113"/>
      <c r="C23" s="25" t="s">
        <v>106</v>
      </c>
      <c r="D23" s="25">
        <f>'2.2 Puntaje pautas C1'!D17</f>
        <v>3</v>
      </c>
      <c r="E23" s="25">
        <f>D23*2</f>
        <v>6</v>
      </c>
      <c r="F23" s="132"/>
      <c r="G23" s="132"/>
      <c r="H23" s="129"/>
      <c r="I23" s="116"/>
    </row>
    <row r="24" spans="2:13" ht="21" customHeight="1" x14ac:dyDescent="0.35">
      <c r="B24" s="113"/>
      <c r="C24" s="25" t="s">
        <v>152</v>
      </c>
      <c r="D24" s="25">
        <f>'2.2 Puntaje pautas C1'!D18</f>
        <v>0</v>
      </c>
      <c r="E24" s="25">
        <f>D24*1.5</f>
        <v>0</v>
      </c>
      <c r="F24" s="132"/>
      <c r="G24" s="132"/>
      <c r="H24" s="129"/>
      <c r="I24" s="116"/>
    </row>
    <row r="25" spans="2:13" ht="21" customHeight="1" x14ac:dyDescent="0.35">
      <c r="B25" s="114"/>
      <c r="C25" s="25" t="s">
        <v>103</v>
      </c>
      <c r="D25" s="25">
        <f>'2.2 Puntaje pautas C1'!D19</f>
        <v>1</v>
      </c>
      <c r="E25" s="25">
        <f>D25*1</f>
        <v>1</v>
      </c>
      <c r="F25" s="133"/>
      <c r="G25" s="133"/>
      <c r="H25" s="130"/>
      <c r="I25" s="116"/>
    </row>
    <row r="26" spans="2:13" ht="21" customHeight="1" x14ac:dyDescent="0.35">
      <c r="B26" s="112" t="s">
        <v>334</v>
      </c>
      <c r="C26" s="25" t="s">
        <v>76</v>
      </c>
      <c r="D26" s="25">
        <f>'2.2 Puntaje pautas C1'!D20</f>
        <v>2</v>
      </c>
      <c r="E26" s="25">
        <f>D26*2.5</f>
        <v>5</v>
      </c>
      <c r="F26" s="131">
        <f>SUM(E26:E29)</f>
        <v>17.5</v>
      </c>
      <c r="G26" s="131">
        <f>SUM('2.2 Puntaje pautas C1'!L20:L23)</f>
        <v>0</v>
      </c>
      <c r="H26" s="128">
        <f>G26/F26</f>
        <v>0</v>
      </c>
      <c r="I26" s="116"/>
    </row>
    <row r="27" spans="2:13" ht="21" customHeight="1" x14ac:dyDescent="0.35">
      <c r="B27" s="113"/>
      <c r="C27" s="25" t="s">
        <v>106</v>
      </c>
      <c r="D27" s="25">
        <f>'2.2 Puntaje pautas C1'!D21</f>
        <v>5</v>
      </c>
      <c r="E27" s="25">
        <f>D27*2</f>
        <v>10</v>
      </c>
      <c r="F27" s="132"/>
      <c r="G27" s="132"/>
      <c r="H27" s="129"/>
      <c r="I27" s="116"/>
    </row>
    <row r="28" spans="2:13" ht="21" customHeight="1" x14ac:dyDescent="0.35">
      <c r="B28" s="113"/>
      <c r="C28" s="25" t="s">
        <v>152</v>
      </c>
      <c r="D28" s="25">
        <f>'2.2 Puntaje pautas C1'!D22</f>
        <v>1</v>
      </c>
      <c r="E28" s="25">
        <f>D28*1.5</f>
        <v>1.5</v>
      </c>
      <c r="F28" s="132"/>
      <c r="G28" s="132"/>
      <c r="H28" s="129"/>
      <c r="I28" s="116"/>
    </row>
    <row r="29" spans="2:13" ht="21" customHeight="1" x14ac:dyDescent="0.35">
      <c r="B29" s="114"/>
      <c r="C29" s="25" t="s">
        <v>103</v>
      </c>
      <c r="D29" s="25">
        <f>'2.2 Puntaje pautas C1'!D23</f>
        <v>1</v>
      </c>
      <c r="E29" s="25">
        <f>D29*1</f>
        <v>1</v>
      </c>
      <c r="F29" s="133"/>
      <c r="G29" s="133"/>
      <c r="H29" s="130"/>
      <c r="I29" s="116"/>
    </row>
    <row r="30" spans="2:13" ht="21" customHeight="1" x14ac:dyDescent="0.35">
      <c r="B30" s="112" t="s">
        <v>335</v>
      </c>
      <c r="C30" s="25" t="s">
        <v>76</v>
      </c>
      <c r="D30" s="25">
        <f>'2.2 Puntaje pautas C1'!D24</f>
        <v>0</v>
      </c>
      <c r="E30" s="25">
        <f>D30*2.5</f>
        <v>0</v>
      </c>
      <c r="F30" s="131">
        <f>SUM(E30:E33)</f>
        <v>11.5</v>
      </c>
      <c r="G30" s="131">
        <f>SUM('2.2 Puntaje pautas C1'!L24:L27)</f>
        <v>0</v>
      </c>
      <c r="H30" s="128">
        <f>G30/F30</f>
        <v>0</v>
      </c>
      <c r="I30" s="116"/>
    </row>
    <row r="31" spans="2:13" ht="21" customHeight="1" x14ac:dyDescent="0.35">
      <c r="B31" s="113"/>
      <c r="C31" s="25" t="s">
        <v>106</v>
      </c>
      <c r="D31" s="25">
        <f>'2.2 Puntaje pautas C1'!D25</f>
        <v>3</v>
      </c>
      <c r="E31" s="25">
        <f>D31*2</f>
        <v>6</v>
      </c>
      <c r="F31" s="132"/>
      <c r="G31" s="132"/>
      <c r="H31" s="129"/>
      <c r="I31" s="116"/>
    </row>
    <row r="32" spans="2:13" ht="21" customHeight="1" x14ac:dyDescent="0.35">
      <c r="B32" s="113"/>
      <c r="C32" s="25" t="s">
        <v>152</v>
      </c>
      <c r="D32" s="25">
        <f>'2.2 Puntaje pautas C1'!D26</f>
        <v>3</v>
      </c>
      <c r="E32" s="25">
        <f>D32*1.5</f>
        <v>4.5</v>
      </c>
      <c r="F32" s="132"/>
      <c r="G32" s="132"/>
      <c r="H32" s="129"/>
      <c r="I32" s="116"/>
    </row>
    <row r="33" spans="2:9" ht="21" customHeight="1" x14ac:dyDescent="0.35">
      <c r="B33" s="114"/>
      <c r="C33" s="25" t="s">
        <v>103</v>
      </c>
      <c r="D33" s="25">
        <f>'2.2 Puntaje pautas C1'!D27</f>
        <v>1</v>
      </c>
      <c r="E33" s="25">
        <f>D33*1</f>
        <v>1</v>
      </c>
      <c r="F33" s="133"/>
      <c r="G33" s="133"/>
      <c r="H33" s="130"/>
      <c r="I33" s="116"/>
    </row>
    <row r="34" spans="2:9" ht="21" customHeight="1" x14ac:dyDescent="0.35">
      <c r="B34" s="112" t="s">
        <v>336</v>
      </c>
      <c r="C34" s="25" t="s">
        <v>76</v>
      </c>
      <c r="D34" s="25">
        <f>'2.2 Puntaje pautas C1'!D28</f>
        <v>2</v>
      </c>
      <c r="E34" s="25">
        <f>D34*2.5</f>
        <v>5</v>
      </c>
      <c r="F34" s="131">
        <f>SUM(E34:E37)</f>
        <v>22</v>
      </c>
      <c r="G34" s="131">
        <f>SUM('2.2 Puntaje pautas C1'!L28:L31)</f>
        <v>0</v>
      </c>
      <c r="H34" s="128">
        <f>G34/F34</f>
        <v>0</v>
      </c>
      <c r="I34" s="116"/>
    </row>
    <row r="35" spans="2:9" ht="21" customHeight="1" x14ac:dyDescent="0.35">
      <c r="B35" s="113"/>
      <c r="C35" s="25" t="s">
        <v>106</v>
      </c>
      <c r="D35" s="25">
        <f>'2.2 Puntaje pautas C1'!D29</f>
        <v>6</v>
      </c>
      <c r="E35" s="25">
        <f>D35*2</f>
        <v>12</v>
      </c>
      <c r="F35" s="132"/>
      <c r="G35" s="132"/>
      <c r="H35" s="129"/>
      <c r="I35" s="116"/>
    </row>
    <row r="36" spans="2:9" ht="21" customHeight="1" x14ac:dyDescent="0.35">
      <c r="B36" s="113"/>
      <c r="C36" s="25" t="s">
        <v>152</v>
      </c>
      <c r="D36" s="25">
        <f>'2.2 Puntaje pautas C1'!D30</f>
        <v>2</v>
      </c>
      <c r="E36" s="25">
        <f>D36*1.5</f>
        <v>3</v>
      </c>
      <c r="F36" s="132"/>
      <c r="G36" s="132"/>
      <c r="H36" s="129"/>
      <c r="I36" s="116"/>
    </row>
    <row r="37" spans="2:9" ht="21" customHeight="1" x14ac:dyDescent="0.35">
      <c r="B37" s="114"/>
      <c r="C37" s="25" t="s">
        <v>103</v>
      </c>
      <c r="D37" s="25">
        <f>'2.2 Puntaje pautas C1'!D31</f>
        <v>2</v>
      </c>
      <c r="E37" s="25">
        <f>D37*1</f>
        <v>2</v>
      </c>
      <c r="F37" s="133"/>
      <c r="G37" s="133"/>
      <c r="H37" s="130"/>
      <c r="I37" s="116"/>
    </row>
    <row r="38" spans="2:9" ht="21" customHeight="1" x14ac:dyDescent="0.35">
      <c r="B38" s="112" t="s">
        <v>337</v>
      </c>
      <c r="C38" s="25" t="s">
        <v>76</v>
      </c>
      <c r="D38" s="25">
        <f>'2.2 Puntaje pautas C1'!D32</f>
        <v>0</v>
      </c>
      <c r="E38" s="25">
        <f>D38*2.5</f>
        <v>0</v>
      </c>
      <c r="F38" s="131">
        <f>SUM(E38:E41)</f>
        <v>7.5</v>
      </c>
      <c r="G38" s="131">
        <f>SUM('2.2 Puntaje pautas C1'!L32:L35)</f>
        <v>0</v>
      </c>
      <c r="H38" s="128">
        <f>G38/F38</f>
        <v>0</v>
      </c>
      <c r="I38" s="116"/>
    </row>
    <row r="39" spans="2:9" ht="21" customHeight="1" x14ac:dyDescent="0.35">
      <c r="B39" s="113"/>
      <c r="C39" s="25" t="s">
        <v>106</v>
      </c>
      <c r="D39" s="25">
        <f>'2.2 Puntaje pautas C1'!D33</f>
        <v>1</v>
      </c>
      <c r="E39" s="25">
        <f>D39*2</f>
        <v>2</v>
      </c>
      <c r="F39" s="132"/>
      <c r="G39" s="132"/>
      <c r="H39" s="129"/>
      <c r="I39" s="116"/>
    </row>
    <row r="40" spans="2:9" ht="21" customHeight="1" x14ac:dyDescent="0.35">
      <c r="B40" s="113"/>
      <c r="C40" s="25" t="s">
        <v>152</v>
      </c>
      <c r="D40" s="25">
        <f>'2.2 Puntaje pautas C1'!D34</f>
        <v>3</v>
      </c>
      <c r="E40" s="25">
        <f>D40*1.5</f>
        <v>4.5</v>
      </c>
      <c r="F40" s="132"/>
      <c r="G40" s="132"/>
      <c r="H40" s="129"/>
      <c r="I40" s="116"/>
    </row>
    <row r="41" spans="2:9" ht="21" customHeight="1" x14ac:dyDescent="0.35">
      <c r="B41" s="114"/>
      <c r="C41" s="25" t="s">
        <v>103</v>
      </c>
      <c r="D41" s="25">
        <f>'2.2 Puntaje pautas C1'!D35</f>
        <v>1</v>
      </c>
      <c r="E41" s="25">
        <f>D41*1</f>
        <v>1</v>
      </c>
      <c r="F41" s="133"/>
      <c r="G41" s="133"/>
      <c r="H41" s="130"/>
      <c r="I41" s="116"/>
    </row>
    <row r="42" spans="2:9" ht="21" customHeight="1" x14ac:dyDescent="0.35">
      <c r="B42" s="112" t="s">
        <v>338</v>
      </c>
      <c r="C42" s="25" t="s">
        <v>76</v>
      </c>
      <c r="D42" s="25">
        <f>'2.2 Puntaje pautas C1'!D36</f>
        <v>2</v>
      </c>
      <c r="E42" s="25">
        <f>D42*2.5</f>
        <v>5</v>
      </c>
      <c r="F42" s="131">
        <f>SUM(E42:E45)</f>
        <v>25.5</v>
      </c>
      <c r="G42" s="131">
        <f>SUM('2.2 Puntaje pautas C1'!L36:L39)</f>
        <v>0</v>
      </c>
      <c r="H42" s="128">
        <f>G42/F42</f>
        <v>0</v>
      </c>
      <c r="I42" s="116"/>
    </row>
    <row r="43" spans="2:9" ht="21" customHeight="1" x14ac:dyDescent="0.35">
      <c r="B43" s="113"/>
      <c r="C43" s="25" t="s">
        <v>106</v>
      </c>
      <c r="D43" s="25">
        <f>'2.2 Puntaje pautas C1'!D37</f>
        <v>6</v>
      </c>
      <c r="E43" s="25">
        <f>D43*2</f>
        <v>12</v>
      </c>
      <c r="F43" s="132"/>
      <c r="G43" s="132"/>
      <c r="H43" s="129"/>
      <c r="I43" s="116"/>
    </row>
    <row r="44" spans="2:9" ht="21" customHeight="1" x14ac:dyDescent="0.35">
      <c r="B44" s="113"/>
      <c r="C44" s="25" t="s">
        <v>152</v>
      </c>
      <c r="D44" s="25">
        <f>'2.2 Puntaje pautas C1'!D38</f>
        <v>5</v>
      </c>
      <c r="E44" s="25">
        <f>D44*1.5</f>
        <v>7.5</v>
      </c>
      <c r="F44" s="132"/>
      <c r="G44" s="132"/>
      <c r="H44" s="129"/>
      <c r="I44" s="116"/>
    </row>
    <row r="45" spans="2:9" ht="21" customHeight="1" x14ac:dyDescent="0.35">
      <c r="B45" s="114"/>
      <c r="C45" s="25" t="s">
        <v>103</v>
      </c>
      <c r="D45" s="25">
        <f>'2.2 Puntaje pautas C1'!D39</f>
        <v>1</v>
      </c>
      <c r="E45" s="25">
        <f>D45*1</f>
        <v>1</v>
      </c>
      <c r="F45" s="133"/>
      <c r="G45" s="133"/>
      <c r="H45" s="130"/>
      <c r="I45" s="117"/>
    </row>
  </sheetData>
  <sheetProtection algorithmName="SHA-512" hashValue="SPgwgJRxKMa1FAnRbtSgL+P2lc5leU9KD+XjTDtE6aHIoS2v06OxT7BO9lVaThYFhEsSVehJhQbOOm4X1Gb2mQ==" saltValue="fpGsTKBIG1m3IU5ReQPdbQ==" spinCount="100000" sheet="1" objects="1" scenarios="1" selectLockedCells="1" selectUnlockedCells="1"/>
  <mergeCells count="38">
    <mergeCell ref="B5:M5"/>
    <mergeCell ref="B7:M8"/>
    <mergeCell ref="B18:I18"/>
    <mergeCell ref="K18:M18"/>
    <mergeCell ref="B20:B21"/>
    <mergeCell ref="C20:C21"/>
    <mergeCell ref="D20:D21"/>
    <mergeCell ref="E20:E21"/>
    <mergeCell ref="F20:F21"/>
    <mergeCell ref="G20:G21"/>
    <mergeCell ref="H20:H21"/>
    <mergeCell ref="I20:I21"/>
    <mergeCell ref="K21:M21"/>
    <mergeCell ref="B22:B25"/>
    <mergeCell ref="F22:F25"/>
    <mergeCell ref="G22:G25"/>
    <mergeCell ref="H22:H25"/>
    <mergeCell ref="I22:I45"/>
    <mergeCell ref="B26:B29"/>
    <mergeCell ref="F26:F29"/>
    <mergeCell ref="G26:G29"/>
    <mergeCell ref="H26:H29"/>
    <mergeCell ref="B30:B33"/>
    <mergeCell ref="F30:F33"/>
    <mergeCell ref="G30:G33"/>
    <mergeCell ref="H30:H33"/>
    <mergeCell ref="B42:B45"/>
    <mergeCell ref="F42:F45"/>
    <mergeCell ref="G42:G45"/>
    <mergeCell ref="H42:H45"/>
    <mergeCell ref="B34:B37"/>
    <mergeCell ref="F34:F37"/>
    <mergeCell ref="G34:G37"/>
    <mergeCell ref="H34:H37"/>
    <mergeCell ref="B38:B41"/>
    <mergeCell ref="F38:F41"/>
    <mergeCell ref="G38:G41"/>
    <mergeCell ref="H38:H41"/>
  </mergeCells>
  <pageMargins left="0.15748031496062992" right="0.11811023622047245" top="0.94488188976377963" bottom="0.47244094488188981" header="0.27559055118110237" footer="0.31496062992125984"/>
  <pageSetup scale="64" orientation="landscape" r:id="rId1"/>
  <drawing r:id="rId2"/>
  <legacyDrawingHF r:id="rId3"/>
  <extLst>
    <ext xmlns:x14="http://schemas.microsoft.com/office/spreadsheetml/2009/9/main" uri="{78C0D931-6437-407d-A8EE-F0AAD7539E65}">
      <x14:conditionalFormattings>
        <x14:conditionalFormatting xmlns:xm="http://schemas.microsoft.com/office/excel/2006/main">
          <x14:cfRule type="cellIs" priority="1" operator="equal" id="{766B1336-5DE3-4C7B-975D-C381453CAB74}">
            <xm:f>Validación!$H$4</xm:f>
            <x14:dxf>
              <font>
                <color rgb="FF006100"/>
              </font>
              <fill>
                <patternFill>
                  <bgColor rgb="FFC6EFCE"/>
                </patternFill>
              </fill>
            </x14:dxf>
          </x14:cfRule>
          <x14:cfRule type="cellIs" priority="2" operator="equal" id="{464D4D13-934D-4356-9541-43A49212E0FC}">
            <xm:f>Validación!$H$5</xm:f>
            <x14:dxf>
              <font>
                <color rgb="FF9C5700"/>
              </font>
              <fill>
                <patternFill>
                  <bgColor rgb="FFFFEB9C"/>
                </patternFill>
              </fill>
            </x14:dxf>
          </x14:cfRule>
          <x14:cfRule type="cellIs" priority="3" operator="equal" id="{9446BC98-7665-4D40-A059-6BA94B04724C}">
            <xm:f>Validación!$H$6</xm:f>
            <x14:dxf>
              <font>
                <color rgb="FF9C0006"/>
              </font>
              <fill>
                <patternFill>
                  <bgColor rgb="FFFFC7CE"/>
                </patternFill>
              </fill>
            </x14:dxf>
          </x14:cfRule>
          <xm:sqref>K21:M21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0C703-EAB7-46B9-A643-7D5716A18580}">
  <sheetPr codeName="Hoja17">
    <tabColor theme="4"/>
  </sheetPr>
  <dimension ref="B1:G29"/>
  <sheetViews>
    <sheetView showGridLines="0" zoomScale="75" zoomScaleNormal="75" workbookViewId="0">
      <pane ySplit="6" topLeftCell="A7" activePane="bottomLeft" state="frozen"/>
      <selection pane="bottomLeft"/>
    </sheetView>
  </sheetViews>
  <sheetFormatPr baseColWidth="10" defaultColWidth="3.6328125" defaultRowHeight="30" customHeight="1" x14ac:dyDescent="0.35"/>
  <cols>
    <col min="1" max="1" width="2.08984375" style="2" customWidth="1"/>
    <col min="2" max="2" width="31.90625" style="2" customWidth="1"/>
    <col min="3" max="5" width="47" style="2" customWidth="1"/>
    <col min="6" max="6" width="25.08984375" style="2" customWidth="1"/>
    <col min="7" max="7" width="22.6328125" style="2" customWidth="1"/>
    <col min="8" max="16384" width="3.6328125" style="2"/>
  </cols>
  <sheetData>
    <row r="1" spans="2:7" ht="6.75" customHeight="1" x14ac:dyDescent="0.35"/>
    <row r="2" spans="2:7" ht="41.5" customHeight="1" x14ac:dyDescent="0.35">
      <c r="D2" s="16"/>
      <c r="E2" s="16"/>
      <c r="F2" s="16"/>
      <c r="G2" s="16"/>
    </row>
    <row r="3" spans="2:7" ht="6" customHeight="1" x14ac:dyDescent="0.35">
      <c r="B3" s="3"/>
      <c r="C3" s="3"/>
      <c r="D3" s="3"/>
      <c r="E3" s="3"/>
      <c r="F3" s="3"/>
      <c r="G3" s="3"/>
    </row>
    <row r="4" spans="2:7" ht="24.65" customHeight="1" x14ac:dyDescent="0.35">
      <c r="B4" s="4" t="s">
        <v>339</v>
      </c>
      <c r="C4" s="5"/>
      <c r="D4" s="36" t="s">
        <v>340</v>
      </c>
      <c r="E4" s="37" t="str">
        <f>IF('2.5 Puntaje final acredit. C1'!M20=0,"0% - Puntajes pendientes",'2.5 Puntaje final acredit. C1'!M20)</f>
        <v>0% - Puntajes pendientes</v>
      </c>
      <c r="F4" s="9"/>
      <c r="G4" s="6">
        <f xml:space="preserve">
(COUNTIF($G$20:$G$23,Validación!$B$8)+
COUNTIF($G$12:$G$15,Validación!$B$8))
/
(COUNTA($G$20:$G$23)+
COUNTA($G$12:$G$15))</f>
        <v>0</v>
      </c>
    </row>
    <row r="5" spans="2:7" ht="33" customHeight="1" x14ac:dyDescent="0.35">
      <c r="B5" s="107" t="str">
        <f>"Carrera 1: "&amp; INDEX(Datos_de_la_carrera[Nombre y grado de la carrera],1)</f>
        <v xml:space="preserve">Carrera 1: </v>
      </c>
      <c r="C5" s="107"/>
      <c r="D5" s="107"/>
      <c r="E5" s="107"/>
      <c r="F5" s="107"/>
      <c r="G5" s="107"/>
    </row>
    <row r="6" spans="2:7" ht="10.5" customHeight="1" x14ac:dyDescent="0.35"/>
    <row r="7" spans="2:7" ht="43" customHeight="1" x14ac:dyDescent="0.35">
      <c r="B7" s="137" t="s">
        <v>341</v>
      </c>
      <c r="C7" s="137"/>
      <c r="D7" s="137"/>
      <c r="E7" s="137"/>
      <c r="F7" s="137"/>
      <c r="G7" s="137"/>
    </row>
    <row r="8" spans="2:7" ht="9" customHeight="1" x14ac:dyDescent="0.35">
      <c r="B8" s="7"/>
      <c r="C8" s="7"/>
      <c r="D8" s="7"/>
      <c r="E8" s="7"/>
      <c r="F8" s="7"/>
      <c r="G8" s="7"/>
    </row>
    <row r="9" spans="2:7" ht="22.5" customHeight="1" x14ac:dyDescent="0.35">
      <c r="B9" s="10" t="s">
        <v>342</v>
      </c>
      <c r="C9" s="10"/>
      <c r="D9" s="10"/>
      <c r="E9" s="10"/>
      <c r="F9" s="10"/>
      <c r="G9" s="10"/>
    </row>
    <row r="10" spans="2:7" ht="7.5" customHeight="1" x14ac:dyDescent="0.35">
      <c r="B10" s="7"/>
      <c r="C10" s="7"/>
      <c r="D10" s="7"/>
      <c r="E10" s="7"/>
      <c r="F10" s="7"/>
      <c r="G10" s="7"/>
    </row>
    <row r="11" spans="2:7" ht="36.65" customHeight="1" x14ac:dyDescent="0.35">
      <c r="B11" s="83" t="s">
        <v>30</v>
      </c>
      <c r="C11" s="124" t="s">
        <v>5</v>
      </c>
      <c r="D11" s="124"/>
      <c r="E11" s="124"/>
      <c r="F11" s="124"/>
      <c r="G11" s="68" t="s">
        <v>31</v>
      </c>
    </row>
    <row r="12" spans="2:7" ht="80.150000000000006" customHeight="1" x14ac:dyDescent="0.35">
      <c r="B12" s="31" t="s">
        <v>343</v>
      </c>
      <c r="C12" s="125"/>
      <c r="D12" s="136"/>
      <c r="E12" s="136"/>
      <c r="F12" s="126"/>
      <c r="G12" s="11" t="str">
        <f>IF(ISBLANK(C12),Validación!$B$4,Validación!$B$8)</f>
        <v>Pendiente. Por favor ingrese su respuesta.</v>
      </c>
    </row>
    <row r="13" spans="2:7" ht="80.150000000000006" customHeight="1" x14ac:dyDescent="0.35">
      <c r="B13" s="31" t="s">
        <v>344</v>
      </c>
      <c r="C13" s="125"/>
      <c r="D13" s="136"/>
      <c r="E13" s="136"/>
      <c r="F13" s="126"/>
      <c r="G13" s="11" t="str">
        <f>IF(ISBLANK(C13),Validación!$B$4,Validación!$B$8)</f>
        <v>Pendiente. Por favor ingrese su respuesta.</v>
      </c>
    </row>
    <row r="14" spans="2:7" ht="80.150000000000006" customHeight="1" x14ac:dyDescent="0.35">
      <c r="B14" s="31" t="s">
        <v>345</v>
      </c>
      <c r="C14" s="125"/>
      <c r="D14" s="136"/>
      <c r="E14" s="136"/>
      <c r="F14" s="126"/>
      <c r="G14" s="11" t="str">
        <f>IF(ISBLANK(C14),Validación!$B$4,Validación!$B$8)</f>
        <v>Pendiente. Por favor ingrese su respuesta.</v>
      </c>
    </row>
    <row r="15" spans="2:7" ht="80.150000000000006" customHeight="1" x14ac:dyDescent="0.35">
      <c r="B15" s="31" t="s">
        <v>346</v>
      </c>
      <c r="C15" s="125"/>
      <c r="D15" s="136"/>
      <c r="E15" s="136"/>
      <c r="F15" s="126"/>
      <c r="G15" s="12" t="str">
        <f>IF(ISBLANK(C15),Validación!$B$4,Validación!$B$8)</f>
        <v>Pendiente. Por favor ingrese su respuesta.</v>
      </c>
    </row>
    <row r="16" spans="2:7" ht="10" customHeight="1" x14ac:dyDescent="0.35">
      <c r="B16" s="7"/>
      <c r="C16" s="7"/>
      <c r="D16" s="7"/>
      <c r="E16" s="7"/>
      <c r="F16" s="7"/>
      <c r="G16" s="7"/>
    </row>
    <row r="17" spans="2:7" ht="22.5" customHeight="1" x14ac:dyDescent="0.35">
      <c r="B17" s="10" t="s">
        <v>347</v>
      </c>
      <c r="C17" s="10"/>
      <c r="D17" s="10"/>
      <c r="E17" s="10"/>
      <c r="F17" s="10"/>
      <c r="G17" s="10"/>
    </row>
    <row r="18" spans="2:7" ht="7.5" customHeight="1" x14ac:dyDescent="0.35">
      <c r="B18" s="7"/>
      <c r="C18" s="7"/>
      <c r="D18" s="7"/>
      <c r="E18" s="7"/>
      <c r="F18" s="7"/>
      <c r="G18" s="7"/>
    </row>
    <row r="19" spans="2:7" ht="36.65" customHeight="1" x14ac:dyDescent="0.35">
      <c r="B19" s="83" t="s">
        <v>30</v>
      </c>
      <c r="C19" s="124" t="s">
        <v>5</v>
      </c>
      <c r="D19" s="124"/>
      <c r="E19" s="124"/>
      <c r="F19" s="124"/>
      <c r="G19" s="68" t="s">
        <v>31</v>
      </c>
    </row>
    <row r="20" spans="2:7" ht="80.150000000000006" customHeight="1" x14ac:dyDescent="0.35">
      <c r="B20" s="31" t="s">
        <v>348</v>
      </c>
      <c r="C20" s="125"/>
      <c r="D20" s="136"/>
      <c r="E20" s="136"/>
      <c r="F20" s="126"/>
      <c r="G20" s="12" t="str">
        <f>IF(ISBLANK(C20),Validación!$B$4,Validación!$B$8)</f>
        <v>Pendiente. Por favor ingrese su respuesta.</v>
      </c>
    </row>
    <row r="21" spans="2:7" ht="53.15" customHeight="1" x14ac:dyDescent="0.35">
      <c r="B21" s="31" t="s">
        <v>349</v>
      </c>
      <c r="C21" s="125"/>
      <c r="D21" s="136"/>
      <c r="E21" s="136"/>
      <c r="F21" s="126"/>
      <c r="G21" s="12" t="str">
        <f>IF(ISBLANK(C21),Validación!$B$4,Validación!$B$8)</f>
        <v>Pendiente. Por favor ingrese su respuesta.</v>
      </c>
    </row>
    <row r="22" spans="2:7" ht="58" customHeight="1" x14ac:dyDescent="0.35">
      <c r="B22" s="31" t="s">
        <v>350</v>
      </c>
      <c r="C22" s="125"/>
      <c r="D22" s="136"/>
      <c r="E22" s="136"/>
      <c r="F22" s="126"/>
      <c r="G22" s="12" t="str">
        <f>IF(ISBLANK(C22),Validación!$B$4,Validación!$B$8)</f>
        <v>Pendiente. Por favor ingrese su respuesta.</v>
      </c>
    </row>
    <row r="23" spans="2:7" ht="58" customHeight="1" x14ac:dyDescent="0.35">
      <c r="B23" s="31" t="s">
        <v>351</v>
      </c>
      <c r="C23" s="125"/>
      <c r="D23" s="136"/>
      <c r="E23" s="136"/>
      <c r="F23" s="126"/>
      <c r="G23" s="12" t="str">
        <f>IF(ISBLANK(C23),Validación!$B$4,Validación!$B$8)</f>
        <v>Pendiente. Por favor ingrese su respuesta.</v>
      </c>
    </row>
    <row r="24" spans="2:7" ht="58" customHeight="1" x14ac:dyDescent="0.35">
      <c r="B24" s="16"/>
      <c r="C24" s="16"/>
      <c r="D24" s="16"/>
      <c r="E24" s="16"/>
      <c r="F24" s="16"/>
      <c r="G24" s="16"/>
    </row>
    <row r="25" spans="2:7" ht="58" customHeight="1" x14ac:dyDescent="0.35">
      <c r="B25" s="16"/>
      <c r="C25" s="16"/>
      <c r="D25" s="16"/>
      <c r="E25" s="16"/>
      <c r="F25" s="16"/>
      <c r="G25" s="16"/>
    </row>
    <row r="26" spans="2:7" ht="58" customHeight="1" x14ac:dyDescent="0.35">
      <c r="B26" s="16"/>
      <c r="C26" s="16"/>
      <c r="D26" s="16"/>
      <c r="E26" s="16"/>
      <c r="F26" s="16"/>
      <c r="G26" s="16"/>
    </row>
    <row r="27" spans="2:7" ht="58" customHeight="1" x14ac:dyDescent="0.35">
      <c r="B27" s="16"/>
      <c r="C27" s="16"/>
      <c r="D27" s="16"/>
      <c r="E27" s="16"/>
      <c r="F27" s="16"/>
      <c r="G27" s="16"/>
    </row>
    <row r="28" spans="2:7" ht="58" customHeight="1" x14ac:dyDescent="0.35">
      <c r="B28" s="16"/>
      <c r="C28" s="16"/>
      <c r="D28" s="16"/>
      <c r="E28" s="16"/>
      <c r="F28" s="16"/>
      <c r="G28" s="16"/>
    </row>
    <row r="29" spans="2:7" ht="58" customHeight="1" x14ac:dyDescent="0.35"/>
  </sheetData>
  <sheetProtection algorithmName="SHA-512" hashValue="N4Um6diBPIveBTGSylhZcKQe63W2xoFB/AAcUXp4HLtYc9BX7mvLCCEMdWMZysfOpqiXaIaF71vOhkx9//ep0A==" saltValue="GcWerxARtDYX+/SZ3c/a6w==" spinCount="100000" sheet="1" objects="1" scenarios="1" selectLockedCells="1" selectUnlockedCells="1"/>
  <mergeCells count="12">
    <mergeCell ref="C23:F23"/>
    <mergeCell ref="B5:G5"/>
    <mergeCell ref="B7:G7"/>
    <mergeCell ref="C11:F11"/>
    <mergeCell ref="C12:F12"/>
    <mergeCell ref="C13:F13"/>
    <mergeCell ref="C14:F14"/>
    <mergeCell ref="C15:F15"/>
    <mergeCell ref="C19:F19"/>
    <mergeCell ref="C20:F20"/>
    <mergeCell ref="C21:F21"/>
    <mergeCell ref="C22:F22"/>
  </mergeCells>
  <conditionalFormatting sqref="G4">
    <cfRule type="cellIs" dxfId="25" priority="7"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4500). Por favor, reduzca el texto antes de continuar." sqref="C20:F23 C12:F15" xr:uid="{B6D50711-CAA3-4EA0-B8A3-BBB8FF373A97}">
      <formula1>4500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1" id="{8880670E-1F47-461B-9337-86B60DCD57BE}">
            <xm:f>SEARCH(Validación!$H$7,$E$4)&gt;0</xm:f>
            <x14:dxf>
              <font>
                <b/>
                <i val="0"/>
                <color theme="0"/>
              </font>
              <fill>
                <patternFill patternType="solid">
                  <bgColor theme="4"/>
                </patternFill>
              </fill>
            </x14:dxf>
          </x14:cfRule>
          <x14:cfRule type="expression" priority="2" id="{02F31511-C888-413E-9085-2DC5975A21F7}">
            <xm:f>'2.5 Puntaje final acredit. C1'!$K$21=Validación!$H$4</xm:f>
            <x14:dxf>
              <font>
                <b/>
                <i val="0"/>
                <color rgb="FF006100"/>
              </font>
              <fill>
                <patternFill>
                  <bgColor rgb="FFC6EFCE"/>
                </patternFill>
              </fill>
            </x14:dxf>
          </x14:cfRule>
          <x14:cfRule type="expression" priority="3" id="{63F45FFE-AB21-4667-9E8A-7E1D9A343C95}">
            <xm:f>'2.5 Puntaje final acredit. C1'!$K$21=Validación!$H$5</xm:f>
            <x14:dxf>
              <font>
                <b/>
                <i val="0"/>
                <color rgb="FF9C5700"/>
              </font>
              <fill>
                <patternFill>
                  <bgColor rgb="FFFFEB9C"/>
                </patternFill>
              </fill>
            </x14:dxf>
          </x14:cfRule>
          <x14:cfRule type="expression" priority="4" id="{8E541F1B-69BD-4D3E-A91B-16394DF9BC28}">
            <xm:f>'2.5 Puntaje final acredit. C1'!$K$21=Validación!$H$6</xm:f>
            <x14:dxf>
              <font>
                <b/>
                <i val="0"/>
                <color rgb="FF9C0006"/>
              </font>
              <fill>
                <patternFill>
                  <bgColor rgb="FFFFC7CE"/>
                </patternFill>
              </fill>
            </x14:dxf>
          </x14:cfRule>
          <xm:sqref>D4:E4</xm:sqref>
        </x14:conditionalFormatting>
        <x14:conditionalFormatting xmlns:xm="http://schemas.microsoft.com/office/excel/2006/main">
          <x14:cfRule type="cellIs" priority="5" operator="equal" id="{F873C6D3-D270-4BAE-96F9-B266F524E49D}">
            <xm:f>Validación!$B$4</xm:f>
            <x14:dxf>
              <font>
                <b/>
                <i val="0"/>
                <color theme="4"/>
              </font>
            </x14:dxf>
          </x14:cfRule>
          <x14:cfRule type="cellIs" priority="6" operator="equal" id="{55ED313B-2EF6-46C5-BC26-15537A8CBAFF}">
            <xm:f>Validación!$B$8</xm:f>
            <x14:dxf>
              <font>
                <b/>
                <i val="0"/>
                <color rgb="FF006100"/>
              </font>
              <fill>
                <patternFill>
                  <bgColor rgb="FFC6EFCE"/>
                </patternFill>
              </fill>
            </x14:dxf>
          </x14:cfRule>
          <xm:sqref>G11:G24</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338BB-2CFD-4944-861F-96AA8333F558}">
  <sheetPr codeName="Hoja5"/>
  <dimension ref="A1:AZ1000"/>
  <sheetViews>
    <sheetView showGridLines="0" topLeftCell="B1" zoomScale="89" workbookViewId="0"/>
  </sheetViews>
  <sheetFormatPr baseColWidth="10" defaultColWidth="11.453125" defaultRowHeight="14.5" x14ac:dyDescent="0.35"/>
  <cols>
    <col min="1" max="1" width="3.6328125" customWidth="1"/>
    <col min="2" max="2" width="70.6328125" bestFit="1" customWidth="1"/>
    <col min="3" max="3" width="3.08984375" customWidth="1"/>
    <col min="4" max="4" width="32.08984375" bestFit="1" customWidth="1"/>
    <col min="5" max="5" width="3.08984375" customWidth="1"/>
    <col min="6" max="6" width="32.08984375" bestFit="1" customWidth="1"/>
    <col min="7" max="7" width="3.08984375" customWidth="1"/>
    <col min="8" max="8" width="24" customWidth="1"/>
    <col min="9" max="9" width="3.08984375" customWidth="1"/>
    <col min="10" max="10" width="30.90625" bestFit="1" customWidth="1"/>
    <col min="11" max="11" width="10.36328125" bestFit="1" customWidth="1"/>
    <col min="12" max="12" width="3.08984375" customWidth="1"/>
    <col min="13" max="13" width="29.6328125" bestFit="1" customWidth="1"/>
    <col min="14" max="14" width="20.6328125" customWidth="1"/>
    <col min="15" max="15" width="30.26953125" bestFit="1" customWidth="1"/>
    <col min="16" max="16" width="20.6328125" customWidth="1"/>
    <col min="17" max="17" width="40.36328125" bestFit="1" customWidth="1"/>
    <col min="18" max="18" width="3.6328125" customWidth="1"/>
    <col min="19" max="19" width="55.08984375" customWidth="1"/>
    <col min="20" max="20" width="3.6328125" customWidth="1"/>
    <col min="21" max="21" width="57.36328125" customWidth="1"/>
    <col min="22" max="22" width="3.6328125" customWidth="1"/>
    <col min="23" max="23" width="22" customWidth="1"/>
    <col min="24" max="24" width="20.36328125" customWidth="1"/>
    <col min="25" max="25" width="18.90625" bestFit="1" customWidth="1"/>
  </cols>
  <sheetData>
    <row r="1" spans="1:52" x14ac:dyDescent="0.3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row>
    <row r="2" spans="1:52" x14ac:dyDescent="0.35">
      <c r="A2" s="16"/>
      <c r="B2" s="16" t="s">
        <v>352</v>
      </c>
      <c r="C2" s="16"/>
      <c r="D2" s="16" t="s">
        <v>353</v>
      </c>
      <c r="E2" s="16"/>
      <c r="F2" s="16" t="s">
        <v>354</v>
      </c>
      <c r="G2" s="16"/>
      <c r="H2" s="16" t="s">
        <v>355</v>
      </c>
      <c r="I2" s="16"/>
      <c r="J2" s="85" t="s">
        <v>356</v>
      </c>
      <c r="K2" s="85"/>
      <c r="L2" s="16"/>
      <c r="M2" s="85" t="s">
        <v>357</v>
      </c>
      <c r="N2" s="85"/>
      <c r="O2" s="85"/>
      <c r="P2" s="85"/>
      <c r="Q2" s="16"/>
      <c r="R2" s="16"/>
      <c r="S2" s="16" t="s">
        <v>358</v>
      </c>
      <c r="T2" s="16"/>
      <c r="U2" s="16" t="s">
        <v>359</v>
      </c>
      <c r="V2" s="16"/>
      <c r="W2" s="16" t="s">
        <v>360</v>
      </c>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row>
    <row r="3" spans="1:52" x14ac:dyDescent="0.35">
      <c r="A3" s="16"/>
      <c r="B3" s="2" t="s">
        <v>361</v>
      </c>
      <c r="C3" s="2"/>
      <c r="D3" s="2" t="s">
        <v>362</v>
      </c>
      <c r="E3" s="2"/>
      <c r="F3" s="2" t="s">
        <v>362</v>
      </c>
      <c r="G3" s="2"/>
      <c r="H3" s="2" t="s">
        <v>363</v>
      </c>
      <c r="I3" s="2"/>
      <c r="J3" s="2" t="s">
        <v>73</v>
      </c>
      <c r="K3" s="2" t="s">
        <v>299</v>
      </c>
      <c r="L3" s="2"/>
      <c r="M3" s="2" t="s">
        <v>364</v>
      </c>
      <c r="N3" s="2" t="s">
        <v>365</v>
      </c>
      <c r="O3" s="2" t="s">
        <v>366</v>
      </c>
      <c r="P3" s="2" t="s">
        <v>367</v>
      </c>
      <c r="Q3" s="2" t="s">
        <v>361</v>
      </c>
      <c r="R3" s="16"/>
      <c r="S3" s="16" t="s">
        <v>4</v>
      </c>
      <c r="T3" s="16"/>
      <c r="U3" s="16" t="s">
        <v>4</v>
      </c>
      <c r="V3" s="16"/>
      <c r="W3" s="80" t="s">
        <v>368</v>
      </c>
      <c r="X3" s="80" t="s">
        <v>369</v>
      </c>
      <c r="Y3" s="80" t="s">
        <v>370</v>
      </c>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row>
    <row r="4" spans="1:52" ht="29" x14ac:dyDescent="0.35">
      <c r="A4" s="16"/>
      <c r="B4" s="38" t="s">
        <v>371</v>
      </c>
      <c r="C4" s="38"/>
      <c r="D4" s="39" t="s">
        <v>372</v>
      </c>
      <c r="E4" s="38"/>
      <c r="F4" s="39" t="s">
        <v>373</v>
      </c>
      <c r="G4" s="38"/>
      <c r="H4" s="39" t="s">
        <v>374</v>
      </c>
      <c r="I4" s="38"/>
      <c r="J4" s="39" t="s">
        <v>375</v>
      </c>
      <c r="K4" s="39">
        <v>1</v>
      </c>
      <c r="L4" s="38"/>
      <c r="M4" s="86" t="s">
        <v>376</v>
      </c>
      <c r="N4" s="86" t="s">
        <v>376</v>
      </c>
      <c r="O4" s="86" t="s">
        <v>376</v>
      </c>
      <c r="P4" s="86" t="s">
        <v>376</v>
      </c>
      <c r="Q4" s="38" t="s">
        <v>377</v>
      </c>
      <c r="R4" s="16"/>
      <c r="S4" s="29" t="s">
        <v>378</v>
      </c>
      <c r="T4" s="16"/>
      <c r="U4" s="67" t="s">
        <v>379</v>
      </c>
      <c r="V4" s="16"/>
      <c r="W4" s="80" t="s">
        <v>373</v>
      </c>
      <c r="X4" s="87">
        <v>0.2</v>
      </c>
      <c r="Y4" s="88">
        <v>0.15</v>
      </c>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row>
    <row r="5" spans="1:52" x14ac:dyDescent="0.35">
      <c r="A5" s="16"/>
      <c r="B5" s="38" t="s">
        <v>380</v>
      </c>
      <c r="C5" s="38"/>
      <c r="D5" s="39" t="s">
        <v>381</v>
      </c>
      <c r="E5" s="38"/>
      <c r="F5" s="39" t="s">
        <v>382</v>
      </c>
      <c r="G5" s="38"/>
      <c r="H5" s="39" t="s">
        <v>383</v>
      </c>
      <c r="I5" s="38"/>
      <c r="J5" s="39" t="s">
        <v>384</v>
      </c>
      <c r="K5" s="39">
        <v>0.5</v>
      </c>
      <c r="L5" s="38"/>
      <c r="M5" s="86" t="s">
        <v>376</v>
      </c>
      <c r="N5" s="86" t="s">
        <v>385</v>
      </c>
      <c r="O5" s="86" t="s">
        <v>386</v>
      </c>
      <c r="P5" s="86" t="s">
        <v>386</v>
      </c>
      <c r="Q5" s="89" t="s">
        <v>387</v>
      </c>
      <c r="R5" s="16"/>
      <c r="S5" s="29" t="s">
        <v>388</v>
      </c>
      <c r="T5" s="16"/>
      <c r="U5" s="16"/>
      <c r="V5" s="16"/>
      <c r="W5" s="80" t="s">
        <v>382</v>
      </c>
      <c r="X5" s="87">
        <v>0.1</v>
      </c>
      <c r="Y5" s="90">
        <v>6.5000000000000002E-2</v>
      </c>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row>
    <row r="6" spans="1:52" ht="43.5" x14ac:dyDescent="0.35">
      <c r="A6" s="16"/>
      <c r="B6" s="38" t="s">
        <v>389</v>
      </c>
      <c r="C6" s="38"/>
      <c r="D6" s="39" t="s">
        <v>390</v>
      </c>
      <c r="E6" s="38"/>
      <c r="F6" s="39" t="s">
        <v>391</v>
      </c>
      <c r="G6" s="38"/>
      <c r="H6" s="39" t="s">
        <v>392</v>
      </c>
      <c r="I6" s="38"/>
      <c r="J6" s="39" t="s">
        <v>393</v>
      </c>
      <c r="K6" s="39">
        <v>0</v>
      </c>
      <c r="L6" s="38"/>
      <c r="M6" s="86" t="s">
        <v>376</v>
      </c>
      <c r="N6" s="86" t="s">
        <v>394</v>
      </c>
      <c r="O6" s="86" t="s">
        <v>395</v>
      </c>
      <c r="P6" s="86" t="s">
        <v>395</v>
      </c>
      <c r="Q6" s="40" t="s">
        <v>396</v>
      </c>
      <c r="R6" s="16"/>
      <c r="S6" s="29" t="s">
        <v>397</v>
      </c>
      <c r="T6" s="16"/>
      <c r="U6" s="16"/>
      <c r="V6" s="16"/>
      <c r="W6" s="80" t="s">
        <v>391</v>
      </c>
      <c r="X6" s="87">
        <v>0</v>
      </c>
      <c r="Y6" s="80"/>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row>
    <row r="7" spans="1:52" ht="29" x14ac:dyDescent="0.35">
      <c r="A7" s="16"/>
      <c r="B7" s="38" t="s">
        <v>398</v>
      </c>
      <c r="C7" s="38"/>
      <c r="D7" s="41" t="s">
        <v>399</v>
      </c>
      <c r="E7" s="38"/>
      <c r="F7" s="91"/>
      <c r="G7" s="38"/>
      <c r="H7" s="39" t="s">
        <v>400</v>
      </c>
      <c r="I7" s="38"/>
      <c r="J7" s="38"/>
      <c r="K7" s="38"/>
      <c r="L7" s="38"/>
      <c r="M7" s="86" t="s">
        <v>401</v>
      </c>
      <c r="N7" s="86" t="s">
        <v>394</v>
      </c>
      <c r="O7" s="86" t="s">
        <v>401</v>
      </c>
      <c r="P7" s="86" t="s">
        <v>395</v>
      </c>
      <c r="Q7" s="40" t="s">
        <v>402</v>
      </c>
      <c r="R7" s="16"/>
      <c r="S7" s="29" t="s">
        <v>403</v>
      </c>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row>
    <row r="8" spans="1:52" x14ac:dyDescent="0.35">
      <c r="A8" s="16"/>
      <c r="B8" s="89" t="s">
        <v>387</v>
      </c>
      <c r="C8" s="91"/>
      <c r="D8" s="2"/>
      <c r="E8" s="91"/>
      <c r="F8" s="2"/>
      <c r="G8" s="91"/>
      <c r="H8" s="91"/>
      <c r="I8" s="91"/>
      <c r="J8" s="91"/>
      <c r="K8" s="91"/>
      <c r="L8" s="91"/>
      <c r="M8" s="86" t="s">
        <v>401</v>
      </c>
      <c r="N8" s="86" t="s">
        <v>394</v>
      </c>
      <c r="O8" s="86" t="s">
        <v>395</v>
      </c>
      <c r="P8" s="86" t="s">
        <v>401</v>
      </c>
      <c r="Q8" s="40" t="s">
        <v>396</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row>
    <row r="9" spans="1:52" x14ac:dyDescent="0.35">
      <c r="A9" s="16"/>
      <c r="B9" s="2" t="s">
        <v>404</v>
      </c>
      <c r="C9" s="2"/>
      <c r="D9" s="2"/>
      <c r="E9" s="2"/>
      <c r="F9" s="2"/>
      <c r="G9" s="2"/>
      <c r="H9" s="2"/>
      <c r="I9" s="2"/>
      <c r="J9" s="2"/>
      <c r="K9" s="2"/>
      <c r="L9" s="2"/>
      <c r="M9" s="86"/>
      <c r="N9" s="86" t="s">
        <v>394</v>
      </c>
      <c r="O9" s="86" t="s">
        <v>401</v>
      </c>
      <c r="P9" s="86" t="s">
        <v>401</v>
      </c>
      <c r="Q9" s="89" t="s">
        <v>387</v>
      </c>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row>
    <row r="10" spans="1:52" x14ac:dyDescent="0.35">
      <c r="A10" s="16"/>
      <c r="B10" s="2" t="s">
        <v>405</v>
      </c>
      <c r="C10" s="2"/>
      <c r="D10" s="2"/>
      <c r="E10" s="2"/>
      <c r="F10" s="2"/>
      <c r="G10" s="2"/>
      <c r="H10" s="2"/>
      <c r="I10" s="2"/>
      <c r="J10" s="2"/>
      <c r="K10" s="2"/>
      <c r="L10" s="2"/>
      <c r="M10" s="86" t="s">
        <v>376</v>
      </c>
      <c r="N10" s="86" t="s">
        <v>406</v>
      </c>
      <c r="O10" s="86" t="s">
        <v>395</v>
      </c>
      <c r="P10" s="86" t="s">
        <v>395</v>
      </c>
      <c r="Q10" s="40" t="s">
        <v>396</v>
      </c>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row>
    <row r="11" spans="1:52" x14ac:dyDescent="0.35">
      <c r="A11" s="16"/>
      <c r="B11" s="2" t="s">
        <v>407</v>
      </c>
      <c r="C11" s="2"/>
      <c r="D11" s="2"/>
      <c r="E11" s="2"/>
      <c r="F11" s="2"/>
      <c r="G11" s="2"/>
      <c r="H11" s="2"/>
      <c r="I11" s="2"/>
      <c r="J11" s="2"/>
      <c r="K11" s="2"/>
      <c r="L11" s="2"/>
      <c r="M11" s="86" t="s">
        <v>401</v>
      </c>
      <c r="N11" s="86" t="s">
        <v>406</v>
      </c>
      <c r="O11" s="86" t="s">
        <v>401</v>
      </c>
      <c r="P11" s="86" t="s">
        <v>395</v>
      </c>
      <c r="Q11" s="40" t="s">
        <v>402</v>
      </c>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row>
    <row r="12" spans="1:52" x14ac:dyDescent="0.35">
      <c r="A12" s="16"/>
      <c r="B12" s="2" t="s">
        <v>408</v>
      </c>
      <c r="C12" s="2"/>
      <c r="D12" s="16"/>
      <c r="E12" s="2"/>
      <c r="F12" s="16"/>
      <c r="G12" s="2"/>
      <c r="H12" s="2"/>
      <c r="I12" s="2"/>
      <c r="J12" s="2"/>
      <c r="K12" s="2"/>
      <c r="L12" s="2"/>
      <c r="M12" s="86" t="s">
        <v>401</v>
      </c>
      <c r="N12" s="86" t="s">
        <v>406</v>
      </c>
      <c r="O12" s="86" t="s">
        <v>395</v>
      </c>
      <c r="P12" s="86" t="s">
        <v>401</v>
      </c>
      <c r="Q12" s="40" t="s">
        <v>396</v>
      </c>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row>
    <row r="13" spans="1:52" x14ac:dyDescent="0.35">
      <c r="A13" s="16"/>
      <c r="B13" s="16"/>
      <c r="C13" s="16"/>
      <c r="D13" s="16"/>
      <c r="E13" s="16"/>
      <c r="F13" s="16"/>
      <c r="G13" s="16"/>
      <c r="H13" s="16"/>
      <c r="I13" s="16"/>
      <c r="J13" s="16"/>
      <c r="K13" s="16"/>
      <c r="L13" s="16"/>
      <c r="M13" s="2"/>
      <c r="N13" s="86" t="s">
        <v>406</v>
      </c>
      <c r="O13" s="86" t="s">
        <v>401</v>
      </c>
      <c r="P13" s="86" t="s">
        <v>401</v>
      </c>
      <c r="Q13" s="89" t="s">
        <v>387</v>
      </c>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row>
    <row r="14" spans="1:52" x14ac:dyDescent="0.35">
      <c r="A14" s="16"/>
      <c r="B14" s="16"/>
      <c r="C14" s="16"/>
      <c r="D14" s="16"/>
      <c r="E14" s="16"/>
      <c r="F14" s="16"/>
      <c r="G14" s="16"/>
      <c r="H14" s="16"/>
      <c r="I14" s="16"/>
      <c r="J14" s="16"/>
      <c r="K14" s="16"/>
      <c r="L14" s="16"/>
      <c r="M14" s="16"/>
      <c r="N14" s="16"/>
      <c r="O14" s="16"/>
      <c r="P14" s="16"/>
      <c r="Q14" s="16" t="s">
        <v>409</v>
      </c>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row>
    <row r="15" spans="1:52" x14ac:dyDescent="0.35">
      <c r="A15" s="16"/>
      <c r="B15" s="16"/>
      <c r="C15" s="16"/>
      <c r="D15" s="16"/>
      <c r="E15" s="16"/>
      <c r="F15" s="16"/>
      <c r="G15" s="16"/>
      <c r="H15" s="16"/>
      <c r="I15" s="16"/>
      <c r="J15" s="16"/>
      <c r="K15" s="16"/>
      <c r="L15" s="16"/>
      <c r="M15" s="16"/>
      <c r="N15" s="16"/>
      <c r="O15" s="16"/>
      <c r="P15" s="16"/>
      <c r="Q15" s="16" t="s">
        <v>410</v>
      </c>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row>
    <row r="16" spans="1:52" x14ac:dyDescent="0.35">
      <c r="A16" s="16"/>
      <c r="B16" s="16"/>
      <c r="C16" s="16"/>
      <c r="D16" s="16"/>
      <c r="E16" s="16"/>
      <c r="F16" s="16"/>
      <c r="G16" s="16"/>
      <c r="H16" s="16"/>
      <c r="I16" s="16"/>
      <c r="J16" s="16"/>
      <c r="K16" s="16"/>
      <c r="L16" s="16"/>
      <c r="M16" s="16"/>
      <c r="N16" s="16"/>
      <c r="O16" s="16"/>
      <c r="P16" s="16"/>
      <c r="Q16" s="16" t="s">
        <v>411</v>
      </c>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row>
    <row r="17" spans="1:52" x14ac:dyDescent="0.35">
      <c r="A17" s="16"/>
      <c r="B17" s="16"/>
      <c r="C17" s="16"/>
      <c r="D17" s="16"/>
      <c r="E17" s="16"/>
      <c r="F17" s="16"/>
      <c r="G17" s="16"/>
      <c r="H17" s="16"/>
      <c r="I17" s="16"/>
      <c r="J17" s="16"/>
      <c r="K17" s="16"/>
      <c r="L17" s="16"/>
      <c r="M17" s="16"/>
      <c r="N17" s="16"/>
      <c r="O17" s="16"/>
      <c r="P17" s="16"/>
      <c r="Q17" s="16" t="s">
        <v>412</v>
      </c>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row>
    <row r="18" spans="1:52" x14ac:dyDescent="0.35">
      <c r="A18" s="16"/>
      <c r="B18" s="16"/>
      <c r="C18" s="16"/>
      <c r="D18" s="16"/>
      <c r="E18" s="16"/>
      <c r="F18" s="16"/>
      <c r="G18" s="16"/>
      <c r="H18" s="16"/>
      <c r="I18" s="16"/>
      <c r="J18" s="16"/>
      <c r="K18" s="16"/>
      <c r="L18" s="16"/>
      <c r="M18" s="16"/>
      <c r="N18" s="16"/>
      <c r="O18" s="16"/>
      <c r="P18" s="16"/>
      <c r="Q18" s="16" t="s">
        <v>413</v>
      </c>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row>
    <row r="19" spans="1:52" x14ac:dyDescent="0.35">
      <c r="A19" s="16"/>
      <c r="B19" s="16"/>
      <c r="C19" s="16"/>
      <c r="D19" s="16"/>
      <c r="E19" s="16"/>
      <c r="F19" s="16"/>
      <c r="G19" s="16"/>
      <c r="H19" s="16"/>
      <c r="I19" s="16"/>
      <c r="J19" s="16"/>
      <c r="K19" s="16"/>
      <c r="L19" s="16"/>
      <c r="M19" s="16"/>
      <c r="N19" s="16"/>
      <c r="O19" s="16"/>
      <c r="P19" s="16"/>
      <c r="Q19" s="16" t="s">
        <v>414</v>
      </c>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row>
    <row r="20" spans="1:52" x14ac:dyDescent="0.35">
      <c r="A20" s="16"/>
      <c r="B20" s="16"/>
      <c r="C20" s="16"/>
      <c r="D20" s="16"/>
      <c r="E20" s="16"/>
      <c r="F20" s="16"/>
      <c r="G20" s="16"/>
      <c r="H20" s="16"/>
      <c r="I20" s="16"/>
      <c r="J20" s="16"/>
      <c r="K20" s="16"/>
      <c r="L20" s="16"/>
      <c r="M20" s="16"/>
      <c r="N20" s="16"/>
      <c r="O20" s="16"/>
      <c r="P20" s="16"/>
      <c r="Q20" s="16" t="s">
        <v>415</v>
      </c>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row>
    <row r="21" spans="1:52" x14ac:dyDescent="0.35">
      <c r="A21" s="16"/>
      <c r="B21" s="16"/>
      <c r="C21" s="16"/>
      <c r="D21" s="16"/>
      <c r="E21" s="16"/>
      <c r="F21" s="16"/>
      <c r="G21" s="16"/>
      <c r="H21" s="16"/>
      <c r="I21" s="16"/>
      <c r="J21" s="16"/>
      <c r="K21" s="16"/>
      <c r="L21" s="16"/>
      <c r="M21" s="16"/>
      <c r="N21" s="16"/>
      <c r="O21" s="16"/>
      <c r="P21" s="16"/>
      <c r="Q21" s="16" t="s">
        <v>416</v>
      </c>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row>
    <row r="22" spans="1:52" x14ac:dyDescent="0.35">
      <c r="A22" s="16"/>
      <c r="B22" s="16"/>
      <c r="C22" s="16"/>
      <c r="D22" s="16"/>
      <c r="E22" s="16"/>
      <c r="F22" s="16"/>
      <c r="G22" s="16"/>
      <c r="H22" s="16"/>
      <c r="I22" s="16"/>
      <c r="J22" s="16"/>
      <c r="K22" s="16"/>
      <c r="L22" s="16"/>
      <c r="M22" s="16"/>
      <c r="N22" s="16"/>
      <c r="O22" s="16"/>
      <c r="P22" s="16"/>
      <c r="Q22" s="16" t="s">
        <v>417</v>
      </c>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row>
    <row r="23" spans="1:52" x14ac:dyDescent="0.35">
      <c r="A23" s="16"/>
      <c r="B23" s="16"/>
      <c r="C23" s="16"/>
      <c r="D23" s="16"/>
      <c r="E23" s="16"/>
      <c r="F23" s="16"/>
      <c r="G23" s="16"/>
      <c r="H23" s="16"/>
      <c r="I23" s="16"/>
      <c r="J23" s="16"/>
      <c r="K23" s="16"/>
      <c r="L23" s="16"/>
      <c r="M23" s="16"/>
      <c r="N23" s="16"/>
      <c r="O23" s="16"/>
      <c r="P23" s="16"/>
      <c r="Q23" s="16" t="s">
        <v>418</v>
      </c>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row>
    <row r="24" spans="1:52" x14ac:dyDescent="0.3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row>
    <row r="25" spans="1:52" x14ac:dyDescent="0.35">
      <c r="A25" s="16"/>
      <c r="B25" s="16"/>
      <c r="C25" s="16"/>
      <c r="D25" s="16"/>
      <c r="E25" s="16"/>
      <c r="F25" s="16"/>
      <c r="G25" s="16"/>
      <c r="H25" s="16"/>
      <c r="I25" s="16"/>
      <c r="J25" s="16"/>
      <c r="K25" s="16"/>
      <c r="L25" s="16"/>
      <c r="M25" s="16"/>
      <c r="N25" s="16"/>
      <c r="O25" s="16"/>
      <c r="P25" s="16"/>
      <c r="Q25" s="16" t="s">
        <v>377</v>
      </c>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row>
    <row r="26" spans="1:52" x14ac:dyDescent="0.35">
      <c r="A26" s="16"/>
      <c r="B26" s="16"/>
      <c r="C26" s="16"/>
      <c r="D26" s="16"/>
      <c r="E26" s="16"/>
      <c r="F26" s="16"/>
      <c r="G26" s="16"/>
      <c r="H26" s="16"/>
      <c r="I26" s="16"/>
      <c r="J26" s="16"/>
      <c r="K26" s="16"/>
      <c r="L26" s="16"/>
      <c r="M26" s="16"/>
      <c r="N26" s="16"/>
      <c r="O26" s="16"/>
      <c r="P26" s="16"/>
      <c r="Q26" s="16" t="s">
        <v>396</v>
      </c>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row>
    <row r="27" spans="1:52" x14ac:dyDescent="0.35">
      <c r="A27" s="16"/>
      <c r="B27" s="16"/>
      <c r="C27" s="16"/>
      <c r="D27" s="16"/>
      <c r="E27" s="16"/>
      <c r="F27" s="16"/>
      <c r="G27" s="16"/>
      <c r="H27" s="16"/>
      <c r="I27" s="16"/>
      <c r="J27" s="16"/>
      <c r="K27" s="16"/>
      <c r="L27" s="16"/>
      <c r="M27" s="16"/>
      <c r="N27" s="16"/>
      <c r="O27" s="16"/>
      <c r="P27" s="16"/>
      <c r="Q27" s="16" t="s">
        <v>419</v>
      </c>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row>
    <row r="28" spans="1:52" x14ac:dyDescent="0.35">
      <c r="A28" s="16"/>
      <c r="B28" s="16"/>
      <c r="C28" s="16"/>
      <c r="D28" s="16"/>
      <c r="E28" s="16"/>
      <c r="F28" s="16"/>
      <c r="G28" s="16"/>
      <c r="H28" s="16"/>
      <c r="I28" s="16"/>
      <c r="J28" s="16"/>
      <c r="K28" s="16"/>
      <c r="L28" s="16"/>
      <c r="M28" s="16"/>
      <c r="N28" s="16"/>
      <c r="O28" s="16"/>
      <c r="P28" s="16"/>
      <c r="Q28" s="16" t="s">
        <v>387</v>
      </c>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row>
    <row r="29" spans="1:52" x14ac:dyDescent="0.35">
      <c r="A29" s="16"/>
      <c r="B29" s="16"/>
      <c r="C29" s="16"/>
      <c r="D29" s="16"/>
      <c r="E29" s="16"/>
      <c r="F29" s="16"/>
      <c r="G29" s="16"/>
      <c r="H29" s="16"/>
      <c r="I29" s="16"/>
      <c r="J29" s="16"/>
      <c r="K29" s="16"/>
      <c r="L29" s="16"/>
      <c r="M29" s="16"/>
      <c r="N29" s="16"/>
      <c r="O29" s="16"/>
      <c r="P29" s="16"/>
      <c r="Q29" s="16" t="s">
        <v>396</v>
      </c>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row>
    <row r="30" spans="1:52" x14ac:dyDescent="0.35">
      <c r="A30" s="16"/>
      <c r="B30" s="16"/>
      <c r="C30" s="16"/>
      <c r="D30" s="16"/>
      <c r="E30" s="16"/>
      <c r="F30" s="16"/>
      <c r="G30" s="16"/>
      <c r="H30" s="16"/>
      <c r="I30" s="16"/>
      <c r="J30" s="16"/>
      <c r="K30" s="16"/>
      <c r="L30" s="16"/>
      <c r="M30" s="16"/>
      <c r="N30" s="16"/>
      <c r="O30" s="16"/>
      <c r="P30" s="16"/>
      <c r="Q30" s="16" t="s">
        <v>420</v>
      </c>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row>
    <row r="31" spans="1:52" x14ac:dyDescent="0.35">
      <c r="A31" s="16"/>
      <c r="B31" s="16"/>
      <c r="C31" s="16"/>
      <c r="D31" s="16"/>
      <c r="E31" s="16"/>
      <c r="F31" s="16"/>
      <c r="G31" s="16"/>
      <c r="H31" s="16"/>
      <c r="I31" s="16"/>
      <c r="J31" s="16"/>
      <c r="K31" s="16"/>
      <c r="L31" s="16"/>
      <c r="M31" s="16"/>
      <c r="N31" s="16"/>
      <c r="O31" s="16"/>
      <c r="P31" s="16"/>
      <c r="Q31" s="16" t="s">
        <v>387</v>
      </c>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row>
    <row r="32" spans="1:52" x14ac:dyDescent="0.35">
      <c r="A32" s="16"/>
      <c r="B32" s="16"/>
      <c r="C32" s="16"/>
      <c r="D32" s="16"/>
      <c r="E32" s="16"/>
      <c r="F32" s="16"/>
      <c r="G32" s="16"/>
      <c r="H32" s="16"/>
      <c r="I32" s="16"/>
      <c r="J32" s="16"/>
      <c r="K32" s="16"/>
      <c r="L32" s="16"/>
      <c r="M32" s="16"/>
      <c r="N32" s="16"/>
      <c r="O32" s="16"/>
      <c r="P32" s="16"/>
      <c r="Q32" s="16" t="s">
        <v>396</v>
      </c>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row>
    <row r="33" spans="1:52" x14ac:dyDescent="0.35">
      <c r="A33" s="16"/>
      <c r="B33" s="16"/>
      <c r="C33" s="16"/>
      <c r="D33" s="16"/>
      <c r="E33" s="16"/>
      <c r="F33" s="16"/>
      <c r="G33" s="16"/>
      <c r="H33" s="16"/>
      <c r="I33" s="16"/>
      <c r="J33" s="16"/>
      <c r="K33" s="16"/>
      <c r="L33" s="16"/>
      <c r="M33" s="16"/>
      <c r="N33" s="16"/>
      <c r="O33" s="16"/>
      <c r="P33" s="16"/>
      <c r="Q33" s="16" t="s">
        <v>420</v>
      </c>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row>
    <row r="34" spans="1:52" x14ac:dyDescent="0.35">
      <c r="A34" s="16"/>
      <c r="B34" s="16"/>
      <c r="C34" s="16"/>
      <c r="D34" s="16"/>
      <c r="E34" s="16"/>
      <c r="F34" s="16"/>
      <c r="G34" s="16"/>
      <c r="H34" s="16"/>
      <c r="I34" s="16"/>
      <c r="J34" s="16"/>
      <c r="K34" s="16"/>
      <c r="L34" s="16"/>
      <c r="M34" s="16"/>
      <c r="N34" s="16"/>
      <c r="O34" s="16"/>
      <c r="P34" s="16"/>
      <c r="Q34" s="16" t="s">
        <v>387</v>
      </c>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row>
    <row r="35" spans="1:52" x14ac:dyDescent="0.3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row>
    <row r="36" spans="1:52" x14ac:dyDescent="0.3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row>
    <row r="37" spans="1:52" x14ac:dyDescent="0.3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row>
    <row r="38" spans="1:52" x14ac:dyDescent="0.3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row>
    <row r="39" spans="1:52" x14ac:dyDescent="0.3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row>
    <row r="40" spans="1:52" x14ac:dyDescent="0.3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row>
    <row r="41" spans="1:52" x14ac:dyDescent="0.3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row>
    <row r="42" spans="1:52" x14ac:dyDescent="0.3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row>
    <row r="43" spans="1:52" x14ac:dyDescent="0.3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row>
    <row r="44" spans="1:52" x14ac:dyDescent="0.3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row>
    <row r="45" spans="1:52" x14ac:dyDescent="0.3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row>
    <row r="46" spans="1:52" x14ac:dyDescent="0.3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row>
    <row r="47" spans="1:52" x14ac:dyDescent="0.3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row>
    <row r="48" spans="1:52" x14ac:dyDescent="0.3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row>
    <row r="49" spans="1:52" x14ac:dyDescent="0.3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row>
    <row r="50" spans="1:52" x14ac:dyDescent="0.3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row>
    <row r="51" spans="1:52" x14ac:dyDescent="0.3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row>
    <row r="52" spans="1:52" x14ac:dyDescent="0.3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row>
    <row r="53" spans="1:52" x14ac:dyDescent="0.3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row>
    <row r="54" spans="1:52" x14ac:dyDescent="0.3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row>
    <row r="55" spans="1:52" x14ac:dyDescent="0.3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row>
    <row r="56" spans="1:52" x14ac:dyDescent="0.3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row>
    <row r="57" spans="1:52" x14ac:dyDescent="0.3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row>
    <row r="58" spans="1:52" x14ac:dyDescent="0.3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row>
    <row r="59" spans="1:52" x14ac:dyDescent="0.3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row>
    <row r="60" spans="1:52" x14ac:dyDescent="0.3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row>
    <row r="61" spans="1:52" x14ac:dyDescent="0.3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row>
    <row r="62" spans="1:52" x14ac:dyDescent="0.3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row>
    <row r="63" spans="1:52" x14ac:dyDescent="0.3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row>
    <row r="64" spans="1:52" x14ac:dyDescent="0.3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row>
    <row r="65" spans="1:52" x14ac:dyDescent="0.3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row>
    <row r="66" spans="1:52" x14ac:dyDescent="0.3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row>
    <row r="67" spans="1:52" x14ac:dyDescent="0.3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row>
    <row r="68" spans="1:52" x14ac:dyDescent="0.3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row>
    <row r="69" spans="1:52" x14ac:dyDescent="0.3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row>
    <row r="70" spans="1:52" x14ac:dyDescent="0.3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row>
    <row r="71" spans="1:52" x14ac:dyDescent="0.3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row>
    <row r="72" spans="1:52" x14ac:dyDescent="0.3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row>
    <row r="73" spans="1:52" x14ac:dyDescent="0.3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row>
    <row r="74" spans="1:52" x14ac:dyDescent="0.3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row>
    <row r="75" spans="1:52" x14ac:dyDescent="0.3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row>
    <row r="76" spans="1:52" x14ac:dyDescent="0.3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row>
    <row r="77" spans="1:52" x14ac:dyDescent="0.3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row>
    <row r="78" spans="1:52" x14ac:dyDescent="0.3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row>
    <row r="79" spans="1:52" x14ac:dyDescent="0.3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row>
    <row r="80" spans="1:52" x14ac:dyDescent="0.3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row>
    <row r="81" spans="1:52" x14ac:dyDescent="0.3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row>
    <row r="82" spans="1:52" x14ac:dyDescent="0.3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row>
    <row r="83" spans="1:52" x14ac:dyDescent="0.3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row>
    <row r="84" spans="1:52" x14ac:dyDescent="0.3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row>
    <row r="85" spans="1:52" x14ac:dyDescent="0.3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row>
    <row r="86" spans="1:52" x14ac:dyDescent="0.3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row>
    <row r="87" spans="1:52" x14ac:dyDescent="0.3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row>
    <row r="88" spans="1:52" x14ac:dyDescent="0.3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row>
    <row r="89" spans="1:52" x14ac:dyDescent="0.3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row>
    <row r="90" spans="1:52" x14ac:dyDescent="0.3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row>
    <row r="91" spans="1:52" x14ac:dyDescent="0.3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row>
    <row r="92" spans="1:52" x14ac:dyDescent="0.3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row>
    <row r="93" spans="1:52" x14ac:dyDescent="0.3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row>
    <row r="94" spans="1:52" x14ac:dyDescent="0.3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row>
    <row r="95" spans="1:52" x14ac:dyDescent="0.3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row>
    <row r="96" spans="1:52" x14ac:dyDescent="0.3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row>
    <row r="97" spans="1:52" x14ac:dyDescent="0.3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row>
    <row r="98" spans="1:52" x14ac:dyDescent="0.3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row>
    <row r="99" spans="1:52" x14ac:dyDescent="0.3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row>
    <row r="100" spans="1:52" x14ac:dyDescent="0.3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row>
    <row r="101" spans="1:52" x14ac:dyDescent="0.3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row>
    <row r="102" spans="1:52" x14ac:dyDescent="0.3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row>
    <row r="103" spans="1:52" x14ac:dyDescent="0.3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row>
    <row r="104" spans="1:52" x14ac:dyDescent="0.3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row>
    <row r="105" spans="1:52" x14ac:dyDescent="0.3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row>
    <row r="106" spans="1:52" x14ac:dyDescent="0.3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row>
    <row r="107" spans="1:52" x14ac:dyDescent="0.3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row>
    <row r="108" spans="1:52" x14ac:dyDescent="0.3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row>
    <row r="109" spans="1:52" x14ac:dyDescent="0.3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row>
    <row r="110" spans="1:52" x14ac:dyDescent="0.3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row>
    <row r="111" spans="1:52" x14ac:dyDescent="0.3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row>
    <row r="112" spans="1:52" x14ac:dyDescent="0.3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row>
    <row r="113" spans="1:52" x14ac:dyDescent="0.3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row>
    <row r="114" spans="1:52" x14ac:dyDescent="0.3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row>
    <row r="115" spans="1:52" x14ac:dyDescent="0.3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row>
    <row r="116" spans="1:52" x14ac:dyDescent="0.3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row>
    <row r="117" spans="1:52" x14ac:dyDescent="0.3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row>
    <row r="118" spans="1:52" x14ac:dyDescent="0.3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row>
    <row r="119" spans="1:52" x14ac:dyDescent="0.3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row>
    <row r="120" spans="1:52" x14ac:dyDescent="0.3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row>
    <row r="121" spans="1:52" x14ac:dyDescent="0.3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row>
    <row r="122" spans="1:52" x14ac:dyDescent="0.3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row>
    <row r="123" spans="1:52" x14ac:dyDescent="0.3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row>
    <row r="124" spans="1:52" x14ac:dyDescent="0.3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row>
    <row r="125" spans="1:52" x14ac:dyDescent="0.3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row>
    <row r="126" spans="1:52" x14ac:dyDescent="0.3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row>
    <row r="127" spans="1:52" x14ac:dyDescent="0.3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row>
    <row r="128" spans="1:52" x14ac:dyDescent="0.3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row>
    <row r="129" spans="1:52" x14ac:dyDescent="0.3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row>
    <row r="130" spans="1:52" x14ac:dyDescent="0.3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row>
    <row r="131" spans="1:52" x14ac:dyDescent="0.3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row>
    <row r="132" spans="1:52" x14ac:dyDescent="0.3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row>
    <row r="133" spans="1:52" x14ac:dyDescent="0.3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row>
    <row r="134" spans="1:52" x14ac:dyDescent="0.3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row>
    <row r="135" spans="1:52" x14ac:dyDescent="0.3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row>
    <row r="136" spans="1:52" x14ac:dyDescent="0.3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row>
    <row r="137" spans="1:52" x14ac:dyDescent="0.3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row>
    <row r="138" spans="1:52" x14ac:dyDescent="0.3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row>
    <row r="139" spans="1:52" x14ac:dyDescent="0.3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row>
    <row r="140" spans="1:52" x14ac:dyDescent="0.3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row>
    <row r="141" spans="1:52" x14ac:dyDescent="0.3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row>
    <row r="142" spans="1:52" x14ac:dyDescent="0.3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row>
    <row r="143" spans="1:52" x14ac:dyDescent="0.3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row>
    <row r="144" spans="1:52" x14ac:dyDescent="0.3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row>
    <row r="145" spans="1:52" x14ac:dyDescent="0.3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row>
    <row r="146" spans="1:52" x14ac:dyDescent="0.3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row>
    <row r="147" spans="1:52" x14ac:dyDescent="0.3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row>
    <row r="148" spans="1:52" x14ac:dyDescent="0.3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row>
    <row r="149" spans="1:52" x14ac:dyDescent="0.3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row>
    <row r="150" spans="1:52" x14ac:dyDescent="0.3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row>
    <row r="151" spans="1:52" x14ac:dyDescent="0.3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row>
    <row r="152" spans="1:52" x14ac:dyDescent="0.3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row>
    <row r="153" spans="1:52" x14ac:dyDescent="0.3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row>
    <row r="154" spans="1:52" x14ac:dyDescent="0.3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row>
    <row r="155" spans="1:52" x14ac:dyDescent="0.3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row>
    <row r="156" spans="1:52" x14ac:dyDescent="0.3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row>
    <row r="157" spans="1:52" x14ac:dyDescent="0.3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row>
    <row r="158" spans="1:52" x14ac:dyDescent="0.3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row>
    <row r="159" spans="1:52" x14ac:dyDescent="0.3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row>
    <row r="160" spans="1:52" x14ac:dyDescent="0.3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row>
    <row r="161" spans="1:52" x14ac:dyDescent="0.3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row>
    <row r="162" spans="1:52" x14ac:dyDescent="0.3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row>
    <row r="163" spans="1:52" x14ac:dyDescent="0.3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row>
    <row r="164" spans="1:52" x14ac:dyDescent="0.3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row>
    <row r="165" spans="1:52" x14ac:dyDescent="0.3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row>
    <row r="166" spans="1:52" x14ac:dyDescent="0.3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row>
    <row r="167" spans="1:52" x14ac:dyDescent="0.3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row>
    <row r="168" spans="1:52" x14ac:dyDescent="0.3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row>
    <row r="169" spans="1:52" x14ac:dyDescent="0.3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row>
    <row r="170" spans="1:52" x14ac:dyDescent="0.3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row>
    <row r="171" spans="1:52" x14ac:dyDescent="0.3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row>
    <row r="172" spans="1:52" x14ac:dyDescent="0.3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row>
    <row r="173" spans="1:52" x14ac:dyDescent="0.3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row>
    <row r="174" spans="1:52" x14ac:dyDescent="0.3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row>
    <row r="175" spans="1:52" x14ac:dyDescent="0.3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row>
    <row r="176" spans="1:52" x14ac:dyDescent="0.3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row>
    <row r="177" spans="1:52" x14ac:dyDescent="0.3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row>
    <row r="178" spans="1:52" x14ac:dyDescent="0.3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row>
    <row r="179" spans="1:52" x14ac:dyDescent="0.3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row>
    <row r="180" spans="1:52" x14ac:dyDescent="0.3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row>
    <row r="181" spans="1:52" x14ac:dyDescent="0.3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row>
    <row r="182" spans="1:52" x14ac:dyDescent="0.3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row>
    <row r="183" spans="1:52" x14ac:dyDescent="0.3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row>
    <row r="184" spans="1:52" x14ac:dyDescent="0.3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row>
    <row r="185" spans="1:52" x14ac:dyDescent="0.3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row>
    <row r="186" spans="1:52" x14ac:dyDescent="0.3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row>
    <row r="187" spans="1:52" x14ac:dyDescent="0.3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row>
    <row r="188" spans="1:52" x14ac:dyDescent="0.3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row>
    <row r="189" spans="1:52" x14ac:dyDescent="0.3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row>
    <row r="190" spans="1:52" x14ac:dyDescent="0.3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row>
    <row r="191" spans="1:52" x14ac:dyDescent="0.3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row>
    <row r="192" spans="1:52" x14ac:dyDescent="0.3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row>
    <row r="193" spans="1:52" x14ac:dyDescent="0.3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row>
    <row r="194" spans="1:52" x14ac:dyDescent="0.3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row>
    <row r="195" spans="1:52" x14ac:dyDescent="0.3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row>
    <row r="196" spans="1:52" x14ac:dyDescent="0.3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row>
    <row r="197" spans="1:52" x14ac:dyDescent="0.3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row>
    <row r="198" spans="1:52" x14ac:dyDescent="0.3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row>
    <row r="199" spans="1:52" x14ac:dyDescent="0.3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row>
    <row r="200" spans="1:52" x14ac:dyDescent="0.3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row>
    <row r="201" spans="1:52" x14ac:dyDescent="0.3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row>
    <row r="202" spans="1:52" x14ac:dyDescent="0.3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row>
    <row r="203" spans="1:52" x14ac:dyDescent="0.3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row>
    <row r="204" spans="1:52" x14ac:dyDescent="0.3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row>
    <row r="205" spans="1:52" x14ac:dyDescent="0.3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row>
    <row r="206" spans="1:52" x14ac:dyDescent="0.3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row>
    <row r="207" spans="1:52" x14ac:dyDescent="0.3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row>
    <row r="208" spans="1:52" x14ac:dyDescent="0.3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row>
    <row r="209" spans="1:52" x14ac:dyDescent="0.3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row>
    <row r="210" spans="1:52" x14ac:dyDescent="0.3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row>
    <row r="211" spans="1:52" x14ac:dyDescent="0.3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row>
    <row r="212" spans="1:52" x14ac:dyDescent="0.3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row>
    <row r="213" spans="1:52" x14ac:dyDescent="0.3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row>
    <row r="214" spans="1:52" x14ac:dyDescent="0.3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row>
    <row r="215" spans="1:52" x14ac:dyDescent="0.3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row>
    <row r="216" spans="1:52" x14ac:dyDescent="0.3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row>
    <row r="217" spans="1:52" x14ac:dyDescent="0.3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row>
    <row r="218" spans="1:52" x14ac:dyDescent="0.3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row>
    <row r="219" spans="1:52" x14ac:dyDescent="0.3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row>
    <row r="220" spans="1:52" x14ac:dyDescent="0.3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row>
    <row r="221" spans="1:52" x14ac:dyDescent="0.3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row>
    <row r="222" spans="1:52" x14ac:dyDescent="0.3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row>
    <row r="223" spans="1:52" x14ac:dyDescent="0.3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row>
    <row r="224" spans="1:52" x14ac:dyDescent="0.3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row>
    <row r="225" spans="1:52" x14ac:dyDescent="0.3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row>
    <row r="226" spans="1:52" x14ac:dyDescent="0.3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row>
    <row r="227" spans="1:52" x14ac:dyDescent="0.3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row>
    <row r="228" spans="1:52" x14ac:dyDescent="0.3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row>
    <row r="229" spans="1:52" x14ac:dyDescent="0.3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row>
    <row r="230" spans="1:52" x14ac:dyDescent="0.3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row>
    <row r="231" spans="1:52" x14ac:dyDescent="0.3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row>
    <row r="232" spans="1:52" x14ac:dyDescent="0.3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row>
    <row r="233" spans="1:52" x14ac:dyDescent="0.3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row>
    <row r="234" spans="1:52" x14ac:dyDescent="0.3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row>
    <row r="235" spans="1:52" x14ac:dyDescent="0.3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row>
    <row r="236" spans="1:52" x14ac:dyDescent="0.3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row>
    <row r="237" spans="1:52" x14ac:dyDescent="0.3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row>
    <row r="238" spans="1:52" x14ac:dyDescent="0.3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row>
    <row r="239" spans="1:52" x14ac:dyDescent="0.3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row>
    <row r="240" spans="1:52" x14ac:dyDescent="0.3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row>
    <row r="241" spans="1:52" x14ac:dyDescent="0.3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row>
    <row r="242" spans="1:52" x14ac:dyDescent="0.3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row>
    <row r="243" spans="1:52" x14ac:dyDescent="0.3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row>
    <row r="244" spans="1:52" x14ac:dyDescent="0.3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row>
    <row r="245" spans="1:52" x14ac:dyDescent="0.3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row>
    <row r="246" spans="1:52" x14ac:dyDescent="0.3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row>
    <row r="247" spans="1:52" x14ac:dyDescent="0.3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row>
    <row r="248" spans="1:52" x14ac:dyDescent="0.3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row>
    <row r="249" spans="1:52" x14ac:dyDescent="0.3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row>
    <row r="250" spans="1:52" x14ac:dyDescent="0.3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row>
    <row r="251" spans="1:52" x14ac:dyDescent="0.3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row>
    <row r="252" spans="1:52" x14ac:dyDescent="0.3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row>
    <row r="253" spans="1:52" x14ac:dyDescent="0.3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row>
    <row r="254" spans="1:52" x14ac:dyDescent="0.3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row>
    <row r="255" spans="1:52" x14ac:dyDescent="0.3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row>
    <row r="256" spans="1:52" x14ac:dyDescent="0.3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row>
    <row r="257" spans="1:52" x14ac:dyDescent="0.3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row>
    <row r="258" spans="1:52" x14ac:dyDescent="0.3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row>
    <row r="259" spans="1:52" x14ac:dyDescent="0.3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row>
    <row r="260" spans="1:52" x14ac:dyDescent="0.3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row>
    <row r="261" spans="1:52" x14ac:dyDescent="0.3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row>
    <row r="262" spans="1:52" x14ac:dyDescent="0.3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row>
    <row r="263" spans="1:52" x14ac:dyDescent="0.3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row>
    <row r="264" spans="1:52" x14ac:dyDescent="0.3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row>
    <row r="265" spans="1:52" x14ac:dyDescent="0.3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row>
    <row r="266" spans="1:52" x14ac:dyDescent="0.3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row>
    <row r="267" spans="1:52" x14ac:dyDescent="0.3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row>
    <row r="268" spans="1:52" x14ac:dyDescent="0.3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row>
    <row r="269" spans="1:52" x14ac:dyDescent="0.3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row>
    <row r="270" spans="1:52" x14ac:dyDescent="0.3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row>
    <row r="271" spans="1:52" x14ac:dyDescent="0.3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row>
    <row r="272" spans="1:52" x14ac:dyDescent="0.3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row>
    <row r="273" spans="1:52" x14ac:dyDescent="0.3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row>
    <row r="274" spans="1:52" x14ac:dyDescent="0.3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row>
    <row r="275" spans="1:52" x14ac:dyDescent="0.3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row>
    <row r="276" spans="1:52" x14ac:dyDescent="0.3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row>
    <row r="277" spans="1:52" x14ac:dyDescent="0.3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row>
    <row r="278" spans="1:52" x14ac:dyDescent="0.3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row>
    <row r="279" spans="1:52" x14ac:dyDescent="0.3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row>
    <row r="280" spans="1:52" x14ac:dyDescent="0.3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row>
    <row r="281" spans="1:52" x14ac:dyDescent="0.3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row>
    <row r="282" spans="1:52" x14ac:dyDescent="0.3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row>
    <row r="283" spans="1:52" x14ac:dyDescent="0.3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row>
    <row r="284" spans="1:52" x14ac:dyDescent="0.3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row>
    <row r="285" spans="1:52" x14ac:dyDescent="0.3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row>
    <row r="286" spans="1:52" x14ac:dyDescent="0.3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row>
    <row r="287" spans="1:52" x14ac:dyDescent="0.3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row>
    <row r="288" spans="1:52" x14ac:dyDescent="0.3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row>
    <row r="289" spans="1:52" x14ac:dyDescent="0.3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row>
    <row r="290" spans="1:52" x14ac:dyDescent="0.3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row>
    <row r="291" spans="1:52" x14ac:dyDescent="0.3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row>
    <row r="292" spans="1:52" x14ac:dyDescent="0.3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row>
    <row r="293" spans="1:52" x14ac:dyDescent="0.3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row>
    <row r="294" spans="1:52" x14ac:dyDescent="0.3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row>
    <row r="295" spans="1:52" x14ac:dyDescent="0.3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row>
    <row r="296" spans="1:52" x14ac:dyDescent="0.3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row>
    <row r="297" spans="1:52" x14ac:dyDescent="0.3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row>
    <row r="298" spans="1:52" x14ac:dyDescent="0.3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row>
    <row r="299" spans="1:52" x14ac:dyDescent="0.3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row>
    <row r="300" spans="1:52" x14ac:dyDescent="0.3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row>
    <row r="301" spans="1:52" x14ac:dyDescent="0.3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row>
    <row r="302" spans="1:52" x14ac:dyDescent="0.3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row>
    <row r="303" spans="1:52" x14ac:dyDescent="0.3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row>
    <row r="304" spans="1:52" x14ac:dyDescent="0.3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row>
    <row r="305" spans="1:52" x14ac:dyDescent="0.3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row>
    <row r="306" spans="1:52" x14ac:dyDescent="0.3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row>
    <row r="307" spans="1:52" x14ac:dyDescent="0.3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row>
    <row r="308" spans="1:52" x14ac:dyDescent="0.3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row>
    <row r="309" spans="1:52" x14ac:dyDescent="0.3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row>
    <row r="310" spans="1:52" x14ac:dyDescent="0.3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row>
    <row r="311" spans="1:52" x14ac:dyDescent="0.3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row>
    <row r="312" spans="1:52" x14ac:dyDescent="0.3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row>
    <row r="313" spans="1:52" x14ac:dyDescent="0.3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row>
    <row r="314" spans="1:52" x14ac:dyDescent="0.3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row>
    <row r="315" spans="1:52" x14ac:dyDescent="0.3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row>
    <row r="316" spans="1:52" x14ac:dyDescent="0.3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row>
    <row r="317" spans="1:52" x14ac:dyDescent="0.3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row>
    <row r="318" spans="1:52" x14ac:dyDescent="0.3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row>
    <row r="319" spans="1:52" x14ac:dyDescent="0.3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row>
    <row r="320" spans="1:52" x14ac:dyDescent="0.3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row>
    <row r="321" spans="1:52" x14ac:dyDescent="0.3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row>
    <row r="322" spans="1:52" x14ac:dyDescent="0.3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row>
    <row r="323" spans="1:52" x14ac:dyDescent="0.3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row>
    <row r="324" spans="1:52" x14ac:dyDescent="0.3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row>
    <row r="325" spans="1:52" x14ac:dyDescent="0.3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row>
    <row r="326" spans="1:52" x14ac:dyDescent="0.3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row>
    <row r="327" spans="1:52" x14ac:dyDescent="0.3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row>
    <row r="328" spans="1:52" x14ac:dyDescent="0.3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row>
    <row r="329" spans="1:52" x14ac:dyDescent="0.3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row>
    <row r="330" spans="1:52" x14ac:dyDescent="0.3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row>
    <row r="331" spans="1:52" x14ac:dyDescent="0.3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row>
    <row r="332" spans="1:52" x14ac:dyDescent="0.3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row>
    <row r="333" spans="1:52" x14ac:dyDescent="0.3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row>
    <row r="334" spans="1:52" x14ac:dyDescent="0.3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row>
    <row r="335" spans="1:52" x14ac:dyDescent="0.3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row>
    <row r="336" spans="1:52" x14ac:dyDescent="0.3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row>
    <row r="337" spans="1:52" x14ac:dyDescent="0.3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row>
    <row r="338" spans="1:52" x14ac:dyDescent="0.3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row>
    <row r="339" spans="1:52" x14ac:dyDescent="0.3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row>
    <row r="340" spans="1:52" x14ac:dyDescent="0.3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row>
    <row r="341" spans="1:52" x14ac:dyDescent="0.3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row>
    <row r="342" spans="1:52" x14ac:dyDescent="0.3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row>
    <row r="343" spans="1:52" x14ac:dyDescent="0.3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row>
    <row r="344" spans="1:52" x14ac:dyDescent="0.3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row>
    <row r="345" spans="1:52" x14ac:dyDescent="0.3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row>
    <row r="346" spans="1:52" x14ac:dyDescent="0.3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row>
    <row r="347" spans="1:52" x14ac:dyDescent="0.3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row>
    <row r="348" spans="1:52" x14ac:dyDescent="0.3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row>
    <row r="349" spans="1:52" x14ac:dyDescent="0.3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row>
    <row r="350" spans="1:52" x14ac:dyDescent="0.3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row>
    <row r="351" spans="1:52" x14ac:dyDescent="0.3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row>
    <row r="352" spans="1:52" x14ac:dyDescent="0.3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row>
    <row r="353" spans="1:52" x14ac:dyDescent="0.3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row>
    <row r="354" spans="1:52" x14ac:dyDescent="0.3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row>
    <row r="355" spans="1:52" x14ac:dyDescent="0.3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row>
    <row r="356" spans="1:52" x14ac:dyDescent="0.3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row>
    <row r="357" spans="1:52" x14ac:dyDescent="0.3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row>
    <row r="358" spans="1:52" x14ac:dyDescent="0.3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row>
    <row r="359" spans="1:52" x14ac:dyDescent="0.3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row>
    <row r="360" spans="1:52" x14ac:dyDescent="0.3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row>
    <row r="361" spans="1:52" x14ac:dyDescent="0.3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row>
    <row r="362" spans="1:52" x14ac:dyDescent="0.3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row>
    <row r="363" spans="1:52" x14ac:dyDescent="0.3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row>
    <row r="364" spans="1:52" x14ac:dyDescent="0.3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row>
    <row r="365" spans="1:52" x14ac:dyDescent="0.3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row>
    <row r="366" spans="1:52" x14ac:dyDescent="0.3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row>
    <row r="367" spans="1:52" x14ac:dyDescent="0.3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row>
    <row r="368" spans="1:52" x14ac:dyDescent="0.3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row>
    <row r="369" spans="1:52" x14ac:dyDescent="0.3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row>
    <row r="370" spans="1:52" x14ac:dyDescent="0.3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row>
    <row r="371" spans="1:52" x14ac:dyDescent="0.3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row>
    <row r="372" spans="1:52" x14ac:dyDescent="0.3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row>
    <row r="373" spans="1:52" x14ac:dyDescent="0.3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row>
    <row r="374" spans="1:52" x14ac:dyDescent="0.3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row>
    <row r="375" spans="1:52" x14ac:dyDescent="0.3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row>
    <row r="376" spans="1:52" x14ac:dyDescent="0.3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row>
    <row r="377" spans="1:52" x14ac:dyDescent="0.3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row>
    <row r="378" spans="1:52" x14ac:dyDescent="0.3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row>
    <row r="379" spans="1:52" x14ac:dyDescent="0.3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row>
    <row r="380" spans="1:52" x14ac:dyDescent="0.3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row>
    <row r="381" spans="1:52" x14ac:dyDescent="0.3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row>
    <row r="382" spans="1:52" x14ac:dyDescent="0.3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row>
    <row r="383" spans="1:52" x14ac:dyDescent="0.3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row>
    <row r="384" spans="1:52" x14ac:dyDescent="0.3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row>
    <row r="385" spans="1:52" x14ac:dyDescent="0.3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row>
    <row r="386" spans="1:52" x14ac:dyDescent="0.3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row>
    <row r="387" spans="1:52" x14ac:dyDescent="0.3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row>
    <row r="388" spans="1:52" x14ac:dyDescent="0.3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row>
    <row r="389" spans="1:52" x14ac:dyDescent="0.3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row>
    <row r="390" spans="1:52" x14ac:dyDescent="0.3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row>
    <row r="391" spans="1:52" x14ac:dyDescent="0.3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row>
    <row r="392" spans="1:52" x14ac:dyDescent="0.3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row>
    <row r="393" spans="1:52" x14ac:dyDescent="0.3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row>
    <row r="394" spans="1:52" x14ac:dyDescent="0.3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row>
    <row r="395" spans="1:52" x14ac:dyDescent="0.3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row>
    <row r="396" spans="1:52" x14ac:dyDescent="0.3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row>
    <row r="397" spans="1:52" x14ac:dyDescent="0.3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row>
    <row r="398" spans="1:52" x14ac:dyDescent="0.3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row>
    <row r="399" spans="1:52" x14ac:dyDescent="0.3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row>
    <row r="400" spans="1:52" x14ac:dyDescent="0.3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row>
    <row r="401" spans="1:52" x14ac:dyDescent="0.3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row>
    <row r="402" spans="1:52" x14ac:dyDescent="0.3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row>
    <row r="403" spans="1:52" x14ac:dyDescent="0.3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row>
    <row r="404" spans="1:52" x14ac:dyDescent="0.3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row>
    <row r="405" spans="1:52" x14ac:dyDescent="0.3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row>
    <row r="406" spans="1:52" x14ac:dyDescent="0.3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row>
    <row r="407" spans="1:52" x14ac:dyDescent="0.3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row>
    <row r="408" spans="1:52" x14ac:dyDescent="0.3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row>
    <row r="409" spans="1:52" x14ac:dyDescent="0.3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row>
    <row r="410" spans="1:52" x14ac:dyDescent="0.3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row>
    <row r="411" spans="1:52" x14ac:dyDescent="0.3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row>
    <row r="412" spans="1:52" x14ac:dyDescent="0.3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row>
    <row r="413" spans="1:52" x14ac:dyDescent="0.3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row>
    <row r="414" spans="1:52" x14ac:dyDescent="0.3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row>
    <row r="415" spans="1:52" x14ac:dyDescent="0.3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row>
    <row r="416" spans="1:52" x14ac:dyDescent="0.3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row>
    <row r="417" spans="1:52" x14ac:dyDescent="0.3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row>
    <row r="418" spans="1:52" x14ac:dyDescent="0.3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row>
    <row r="419" spans="1:52" x14ac:dyDescent="0.3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row>
    <row r="420" spans="1:52" x14ac:dyDescent="0.3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row>
    <row r="421" spans="1:52" x14ac:dyDescent="0.3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row>
    <row r="422" spans="1:52" x14ac:dyDescent="0.3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row>
    <row r="423" spans="1:52" x14ac:dyDescent="0.3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row>
    <row r="424" spans="1:52" x14ac:dyDescent="0.3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row>
    <row r="425" spans="1:52" x14ac:dyDescent="0.3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row>
    <row r="426" spans="1:52" x14ac:dyDescent="0.3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row>
    <row r="427" spans="1:52" x14ac:dyDescent="0.3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row>
    <row r="428" spans="1:52" x14ac:dyDescent="0.3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row>
    <row r="429" spans="1:52" x14ac:dyDescent="0.3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row>
    <row r="430" spans="1:52" x14ac:dyDescent="0.3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row>
    <row r="431" spans="1:52" x14ac:dyDescent="0.3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row>
    <row r="432" spans="1:52" x14ac:dyDescent="0.3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row>
    <row r="433" spans="1:52" x14ac:dyDescent="0.3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row>
    <row r="434" spans="1:52" x14ac:dyDescent="0.3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row>
    <row r="435" spans="1:52" x14ac:dyDescent="0.3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row>
    <row r="436" spans="1:52" x14ac:dyDescent="0.3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row>
    <row r="437" spans="1:52" x14ac:dyDescent="0.3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row>
    <row r="438" spans="1:52" x14ac:dyDescent="0.3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row>
    <row r="439" spans="1:52" x14ac:dyDescent="0.3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row>
    <row r="440" spans="1:52" x14ac:dyDescent="0.3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row>
    <row r="441" spans="1:52" x14ac:dyDescent="0.3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row>
    <row r="442" spans="1:52" x14ac:dyDescent="0.3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row>
    <row r="443" spans="1:52" x14ac:dyDescent="0.3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row>
    <row r="444" spans="1:52" x14ac:dyDescent="0.3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row>
    <row r="445" spans="1:52" x14ac:dyDescent="0.3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row>
    <row r="446" spans="1:52" x14ac:dyDescent="0.3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row>
    <row r="447" spans="1:52" x14ac:dyDescent="0.3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row>
    <row r="448" spans="1:52" x14ac:dyDescent="0.3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row>
    <row r="449" spans="1:52" x14ac:dyDescent="0.3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row>
    <row r="450" spans="1:52" x14ac:dyDescent="0.3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row>
    <row r="451" spans="1:52" x14ac:dyDescent="0.3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row>
    <row r="452" spans="1:52" x14ac:dyDescent="0.3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row>
    <row r="453" spans="1:52" x14ac:dyDescent="0.3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row>
    <row r="454" spans="1:52" x14ac:dyDescent="0.3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row>
    <row r="455" spans="1:52" x14ac:dyDescent="0.3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row>
    <row r="456" spans="1:52" x14ac:dyDescent="0.3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row>
    <row r="457" spans="1:52" x14ac:dyDescent="0.3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row>
    <row r="458" spans="1:52" x14ac:dyDescent="0.3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row>
    <row r="459" spans="1:52" x14ac:dyDescent="0.3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row>
    <row r="460" spans="1:52" x14ac:dyDescent="0.3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row>
    <row r="461" spans="1:52" x14ac:dyDescent="0.3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row>
    <row r="462" spans="1:52" x14ac:dyDescent="0.3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row>
    <row r="463" spans="1:52" x14ac:dyDescent="0.3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row>
    <row r="464" spans="1:52" x14ac:dyDescent="0.3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row>
    <row r="465" spans="1:52" x14ac:dyDescent="0.3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row>
    <row r="466" spans="1:52" x14ac:dyDescent="0.3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row>
    <row r="467" spans="1:52" x14ac:dyDescent="0.3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row>
    <row r="468" spans="1:52" x14ac:dyDescent="0.3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row>
    <row r="469" spans="1:52" x14ac:dyDescent="0.3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row>
    <row r="470" spans="1:52" x14ac:dyDescent="0.3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row>
    <row r="471" spans="1:52" x14ac:dyDescent="0.3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row>
    <row r="472" spans="1:52" x14ac:dyDescent="0.3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row>
    <row r="473" spans="1:52" x14ac:dyDescent="0.3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row>
    <row r="474" spans="1:52" x14ac:dyDescent="0.3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row>
    <row r="475" spans="1:52" x14ac:dyDescent="0.3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row>
    <row r="476" spans="1:52" x14ac:dyDescent="0.3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row>
    <row r="477" spans="1:52" x14ac:dyDescent="0.3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row>
    <row r="478" spans="1:52" x14ac:dyDescent="0.3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row>
    <row r="479" spans="1:52" x14ac:dyDescent="0.3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row>
    <row r="480" spans="1:52" x14ac:dyDescent="0.3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row>
    <row r="481" spans="1:52" x14ac:dyDescent="0.3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row>
    <row r="482" spans="1:52" x14ac:dyDescent="0.3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row>
    <row r="483" spans="1:52" x14ac:dyDescent="0.3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row>
    <row r="484" spans="1:52" x14ac:dyDescent="0.3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row>
    <row r="485" spans="1:52" x14ac:dyDescent="0.3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row>
    <row r="486" spans="1:52" x14ac:dyDescent="0.3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row>
    <row r="487" spans="1:52" x14ac:dyDescent="0.3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row>
    <row r="488" spans="1:52" x14ac:dyDescent="0.3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row>
    <row r="489" spans="1:52" x14ac:dyDescent="0.3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row>
    <row r="490" spans="1:52" x14ac:dyDescent="0.3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row>
    <row r="491" spans="1:52" x14ac:dyDescent="0.3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row>
    <row r="492" spans="1:52" x14ac:dyDescent="0.3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row>
    <row r="493" spans="1:52" x14ac:dyDescent="0.3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row>
    <row r="494" spans="1:52" x14ac:dyDescent="0.3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row>
    <row r="495" spans="1:52" x14ac:dyDescent="0.3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row>
    <row r="496" spans="1:52" x14ac:dyDescent="0.3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row>
    <row r="497" spans="1:52" x14ac:dyDescent="0.3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row>
    <row r="498" spans="1:52" x14ac:dyDescent="0.3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row>
    <row r="499" spans="1:52" x14ac:dyDescent="0.3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row>
    <row r="500" spans="1:52" x14ac:dyDescent="0.3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row>
    <row r="501" spans="1:52" x14ac:dyDescent="0.3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row>
    <row r="502" spans="1:52" x14ac:dyDescent="0.3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row>
    <row r="503" spans="1:52" x14ac:dyDescent="0.3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row>
    <row r="504" spans="1:52" x14ac:dyDescent="0.3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row>
    <row r="505" spans="1:52" x14ac:dyDescent="0.3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row>
    <row r="506" spans="1:52" x14ac:dyDescent="0.3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row>
    <row r="507" spans="1:52" x14ac:dyDescent="0.3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row>
    <row r="508" spans="1:52" x14ac:dyDescent="0.3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row>
    <row r="509" spans="1:52" x14ac:dyDescent="0.3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row>
    <row r="510" spans="1:52" x14ac:dyDescent="0.3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row>
    <row r="511" spans="1:52" x14ac:dyDescent="0.3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row>
    <row r="512" spans="1:52" x14ac:dyDescent="0.3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row>
    <row r="513" spans="1:52" x14ac:dyDescent="0.3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row>
    <row r="514" spans="1:52" x14ac:dyDescent="0.3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row>
    <row r="515" spans="1:52" x14ac:dyDescent="0.3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row>
    <row r="516" spans="1:52" x14ac:dyDescent="0.3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row>
    <row r="517" spans="1:52" x14ac:dyDescent="0.3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row>
    <row r="518" spans="1:52" x14ac:dyDescent="0.3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row>
    <row r="519" spans="1:52" x14ac:dyDescent="0.3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row>
    <row r="520" spans="1:52" x14ac:dyDescent="0.3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row>
    <row r="521" spans="1:52" x14ac:dyDescent="0.3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row>
    <row r="522" spans="1:52" x14ac:dyDescent="0.3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row>
    <row r="523" spans="1:52" x14ac:dyDescent="0.3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row>
    <row r="524" spans="1:52" x14ac:dyDescent="0.3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row>
    <row r="525" spans="1:52" x14ac:dyDescent="0.3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row>
    <row r="526" spans="1:52" x14ac:dyDescent="0.3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row>
    <row r="527" spans="1:52" x14ac:dyDescent="0.3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row>
    <row r="528" spans="1:52" x14ac:dyDescent="0.3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row>
    <row r="529" spans="1:52" x14ac:dyDescent="0.3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row>
    <row r="530" spans="1:52" x14ac:dyDescent="0.3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row>
    <row r="531" spans="1:52" x14ac:dyDescent="0.3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row>
    <row r="532" spans="1:52" x14ac:dyDescent="0.3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row>
    <row r="533" spans="1:52" x14ac:dyDescent="0.3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row>
    <row r="534" spans="1:52" x14ac:dyDescent="0.3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row>
    <row r="535" spans="1:52" x14ac:dyDescent="0.3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row>
    <row r="536" spans="1:52" x14ac:dyDescent="0.3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row>
    <row r="537" spans="1:52" x14ac:dyDescent="0.3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row>
    <row r="538" spans="1:52" x14ac:dyDescent="0.3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row>
    <row r="539" spans="1:52" x14ac:dyDescent="0.3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row>
    <row r="540" spans="1:52" x14ac:dyDescent="0.3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row>
    <row r="541" spans="1:52" x14ac:dyDescent="0.3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row>
    <row r="542" spans="1:52" x14ac:dyDescent="0.3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row>
    <row r="543" spans="1:52" x14ac:dyDescent="0.3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row>
    <row r="544" spans="1:52" x14ac:dyDescent="0.3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row>
    <row r="545" spans="1:52" x14ac:dyDescent="0.3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row>
    <row r="546" spans="1:52" x14ac:dyDescent="0.3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row>
    <row r="547" spans="1:52" x14ac:dyDescent="0.3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row>
    <row r="548" spans="1:52" x14ac:dyDescent="0.3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row>
    <row r="549" spans="1:52" x14ac:dyDescent="0.3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row>
    <row r="550" spans="1:52" x14ac:dyDescent="0.3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row>
    <row r="551" spans="1:52" x14ac:dyDescent="0.3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row>
    <row r="552" spans="1:52" x14ac:dyDescent="0.3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row>
    <row r="553" spans="1:52" x14ac:dyDescent="0.3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row>
    <row r="554" spans="1:52" x14ac:dyDescent="0.3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row>
    <row r="555" spans="1:52" x14ac:dyDescent="0.3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row>
    <row r="556" spans="1:52" x14ac:dyDescent="0.3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row>
    <row r="557" spans="1:52" x14ac:dyDescent="0.3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row>
    <row r="558" spans="1:52" x14ac:dyDescent="0.3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row>
    <row r="559" spans="1:52" x14ac:dyDescent="0.3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row>
    <row r="560" spans="1:52" x14ac:dyDescent="0.3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row>
    <row r="561" spans="1:52" x14ac:dyDescent="0.3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row>
    <row r="562" spans="1:52" x14ac:dyDescent="0.3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row>
    <row r="563" spans="1:52" x14ac:dyDescent="0.3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row>
    <row r="564" spans="1:52" x14ac:dyDescent="0.3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row>
    <row r="565" spans="1:52" x14ac:dyDescent="0.3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row>
    <row r="566" spans="1:52" x14ac:dyDescent="0.3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row>
    <row r="567" spans="1:52" x14ac:dyDescent="0.3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row>
    <row r="568" spans="1:52" x14ac:dyDescent="0.3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row>
    <row r="569" spans="1:52" x14ac:dyDescent="0.3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row>
    <row r="570" spans="1:52" x14ac:dyDescent="0.3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row>
    <row r="571" spans="1:52" x14ac:dyDescent="0.3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row>
    <row r="572" spans="1:52" x14ac:dyDescent="0.3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row>
    <row r="573" spans="1:52" x14ac:dyDescent="0.3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row>
    <row r="574" spans="1:52" x14ac:dyDescent="0.3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row>
    <row r="575" spans="1:52" x14ac:dyDescent="0.3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row>
    <row r="576" spans="1:52" x14ac:dyDescent="0.3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row>
    <row r="577" spans="1:52" x14ac:dyDescent="0.3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row>
    <row r="578" spans="1:52" x14ac:dyDescent="0.3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row>
    <row r="579" spans="1:52" x14ac:dyDescent="0.3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row>
    <row r="580" spans="1:52" x14ac:dyDescent="0.3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row>
    <row r="581" spans="1:52" x14ac:dyDescent="0.3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row>
    <row r="582" spans="1:52" x14ac:dyDescent="0.3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row>
    <row r="583" spans="1:52" x14ac:dyDescent="0.3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row>
    <row r="584" spans="1:52" x14ac:dyDescent="0.3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row>
    <row r="585" spans="1:52" x14ac:dyDescent="0.3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row>
    <row r="586" spans="1:52" x14ac:dyDescent="0.3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row>
    <row r="587" spans="1:52" x14ac:dyDescent="0.3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row>
    <row r="588" spans="1:52" x14ac:dyDescent="0.3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row>
    <row r="589" spans="1:52" x14ac:dyDescent="0.3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row>
    <row r="590" spans="1:52" x14ac:dyDescent="0.3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row>
    <row r="591" spans="1:52" x14ac:dyDescent="0.3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row>
    <row r="592" spans="1:52" x14ac:dyDescent="0.3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row>
    <row r="593" spans="1:52" x14ac:dyDescent="0.3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row>
    <row r="594" spans="1:52" x14ac:dyDescent="0.3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row>
    <row r="595" spans="1:52" x14ac:dyDescent="0.3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row>
    <row r="596" spans="1:52" x14ac:dyDescent="0.3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row>
    <row r="597" spans="1:52" x14ac:dyDescent="0.3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row>
    <row r="598" spans="1:52" x14ac:dyDescent="0.3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row>
    <row r="599" spans="1:52" x14ac:dyDescent="0.3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row>
    <row r="600" spans="1:52" x14ac:dyDescent="0.3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row>
    <row r="601" spans="1:52" x14ac:dyDescent="0.3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row>
    <row r="602" spans="1:52" x14ac:dyDescent="0.3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row>
    <row r="603" spans="1:52" x14ac:dyDescent="0.3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row>
    <row r="604" spans="1:52" x14ac:dyDescent="0.3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row>
    <row r="605" spans="1:52" x14ac:dyDescent="0.3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row>
    <row r="606" spans="1:52" x14ac:dyDescent="0.3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row>
    <row r="607" spans="1:52" x14ac:dyDescent="0.3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row>
    <row r="608" spans="1:52" x14ac:dyDescent="0.3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row>
    <row r="609" spans="1:52" x14ac:dyDescent="0.3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row>
    <row r="610" spans="1:52" x14ac:dyDescent="0.3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row>
    <row r="611" spans="1:52" x14ac:dyDescent="0.3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row>
    <row r="612" spans="1:52" x14ac:dyDescent="0.3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row>
    <row r="613" spans="1:52" x14ac:dyDescent="0.3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row>
    <row r="614" spans="1:52" x14ac:dyDescent="0.3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row>
    <row r="615" spans="1:52" x14ac:dyDescent="0.3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row>
    <row r="616" spans="1:52" x14ac:dyDescent="0.3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row>
    <row r="617" spans="1:52" x14ac:dyDescent="0.3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row>
    <row r="618" spans="1:52" x14ac:dyDescent="0.3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row>
    <row r="619" spans="1:52" x14ac:dyDescent="0.3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row>
    <row r="620" spans="1:52" x14ac:dyDescent="0.3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row>
    <row r="621" spans="1:52" x14ac:dyDescent="0.3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row>
    <row r="622" spans="1:52" x14ac:dyDescent="0.3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row>
    <row r="623" spans="1:52" x14ac:dyDescent="0.3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row>
    <row r="624" spans="1:52" x14ac:dyDescent="0.3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row>
    <row r="625" spans="1:52" x14ac:dyDescent="0.3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row>
    <row r="626" spans="1:52" x14ac:dyDescent="0.3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row>
    <row r="627" spans="1:52" x14ac:dyDescent="0.3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row>
    <row r="628" spans="1:52" x14ac:dyDescent="0.3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row>
    <row r="629" spans="1:52" x14ac:dyDescent="0.3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row>
    <row r="630" spans="1:52" x14ac:dyDescent="0.3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row>
    <row r="631" spans="1:52" x14ac:dyDescent="0.3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row>
    <row r="632" spans="1:52" x14ac:dyDescent="0.3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row>
    <row r="633" spans="1:52" x14ac:dyDescent="0.3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row>
    <row r="634" spans="1:52" x14ac:dyDescent="0.3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row>
    <row r="635" spans="1:52" x14ac:dyDescent="0.3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row>
    <row r="636" spans="1:52" x14ac:dyDescent="0.3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row>
    <row r="637" spans="1:52" x14ac:dyDescent="0.3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row>
    <row r="638" spans="1:52" x14ac:dyDescent="0.3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row>
    <row r="639" spans="1:52" x14ac:dyDescent="0.3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row>
    <row r="640" spans="1:52" x14ac:dyDescent="0.3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row>
    <row r="641" spans="1:52" x14ac:dyDescent="0.3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row>
    <row r="642" spans="1:52" x14ac:dyDescent="0.3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row>
    <row r="643" spans="1:52" x14ac:dyDescent="0.3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row>
    <row r="644" spans="1:52" x14ac:dyDescent="0.3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row>
    <row r="645" spans="1:52" x14ac:dyDescent="0.3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row>
    <row r="646" spans="1:52" x14ac:dyDescent="0.3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row>
    <row r="647" spans="1:52" x14ac:dyDescent="0.3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row>
    <row r="648" spans="1:52" x14ac:dyDescent="0.3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row>
    <row r="649" spans="1:52" x14ac:dyDescent="0.3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row>
    <row r="650" spans="1:52" x14ac:dyDescent="0.3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row>
    <row r="651" spans="1:52" x14ac:dyDescent="0.3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row>
    <row r="652" spans="1:52" x14ac:dyDescent="0.3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row>
    <row r="653" spans="1:52" x14ac:dyDescent="0.3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row>
    <row r="654" spans="1:52" x14ac:dyDescent="0.3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row>
    <row r="655" spans="1:52" x14ac:dyDescent="0.3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row>
    <row r="656" spans="1:52" x14ac:dyDescent="0.3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row>
    <row r="657" spans="1:52" x14ac:dyDescent="0.3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row>
    <row r="658" spans="1:52" x14ac:dyDescent="0.3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row>
    <row r="659" spans="1:52" x14ac:dyDescent="0.3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row>
    <row r="660" spans="1:52" x14ac:dyDescent="0.3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row>
    <row r="661" spans="1:52" x14ac:dyDescent="0.3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row>
    <row r="662" spans="1:52" x14ac:dyDescent="0.3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row>
    <row r="663" spans="1:52" x14ac:dyDescent="0.3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row>
    <row r="664" spans="1:52" x14ac:dyDescent="0.3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row>
    <row r="665" spans="1:52" x14ac:dyDescent="0.3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row>
    <row r="666" spans="1:52" x14ac:dyDescent="0.3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row>
    <row r="667" spans="1:52" x14ac:dyDescent="0.3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row>
    <row r="668" spans="1:52" x14ac:dyDescent="0.3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row>
    <row r="669" spans="1:52" x14ac:dyDescent="0.3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row>
    <row r="670" spans="1:52" x14ac:dyDescent="0.3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row>
    <row r="671" spans="1:52" x14ac:dyDescent="0.3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row>
    <row r="672" spans="1:52" x14ac:dyDescent="0.3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row>
    <row r="673" spans="1:52" x14ac:dyDescent="0.3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row>
    <row r="674" spans="1:52" x14ac:dyDescent="0.3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row>
    <row r="675" spans="1:52" x14ac:dyDescent="0.3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row>
    <row r="676" spans="1:52" x14ac:dyDescent="0.3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row>
    <row r="677" spans="1:52" x14ac:dyDescent="0.3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row>
    <row r="678" spans="1:52" x14ac:dyDescent="0.3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row>
    <row r="679" spans="1:52" x14ac:dyDescent="0.3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row>
    <row r="680" spans="1:52" x14ac:dyDescent="0.3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row>
    <row r="681" spans="1:52" x14ac:dyDescent="0.3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row>
    <row r="682" spans="1:52" x14ac:dyDescent="0.3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row>
    <row r="683" spans="1:52" x14ac:dyDescent="0.3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row>
    <row r="684" spans="1:52" x14ac:dyDescent="0.3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row>
    <row r="685" spans="1:52" x14ac:dyDescent="0.3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row>
    <row r="686" spans="1:52" x14ac:dyDescent="0.3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row>
    <row r="687" spans="1:52" x14ac:dyDescent="0.3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row>
    <row r="688" spans="1:52" x14ac:dyDescent="0.3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row>
    <row r="689" spans="1:52" x14ac:dyDescent="0.3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row>
    <row r="690" spans="1:52" x14ac:dyDescent="0.3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row>
    <row r="691" spans="1:52" x14ac:dyDescent="0.3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row>
    <row r="692" spans="1:52" x14ac:dyDescent="0.3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row>
    <row r="693" spans="1:52" x14ac:dyDescent="0.3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row>
    <row r="694" spans="1:52" x14ac:dyDescent="0.3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row>
    <row r="695" spans="1:52" x14ac:dyDescent="0.3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row>
    <row r="696" spans="1:52" x14ac:dyDescent="0.3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row>
    <row r="697" spans="1:52" x14ac:dyDescent="0.3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row>
    <row r="698" spans="1:52" x14ac:dyDescent="0.3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row>
    <row r="699" spans="1:52" x14ac:dyDescent="0.3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row>
    <row r="700" spans="1:52" x14ac:dyDescent="0.3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row>
    <row r="701" spans="1:52" x14ac:dyDescent="0.3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row>
    <row r="702" spans="1:52" x14ac:dyDescent="0.3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row>
    <row r="703" spans="1:52" x14ac:dyDescent="0.3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row>
    <row r="704" spans="1:52" x14ac:dyDescent="0.3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row>
    <row r="705" spans="1:52" x14ac:dyDescent="0.3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row>
    <row r="706" spans="1:52" x14ac:dyDescent="0.3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row>
    <row r="707" spans="1:52" x14ac:dyDescent="0.3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row>
    <row r="708" spans="1:52" x14ac:dyDescent="0.3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row>
    <row r="709" spans="1:52" x14ac:dyDescent="0.3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row>
    <row r="710" spans="1:52" x14ac:dyDescent="0.3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row>
    <row r="711" spans="1:52" x14ac:dyDescent="0.3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row>
    <row r="712" spans="1:52" x14ac:dyDescent="0.3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row>
    <row r="713" spans="1:52" x14ac:dyDescent="0.3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row>
    <row r="714" spans="1:52" x14ac:dyDescent="0.3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row>
    <row r="715" spans="1:52" x14ac:dyDescent="0.3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row>
    <row r="716" spans="1:52" x14ac:dyDescent="0.3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row>
    <row r="717" spans="1:52" x14ac:dyDescent="0.3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row>
    <row r="718" spans="1:52" x14ac:dyDescent="0.3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row>
    <row r="719" spans="1:52" x14ac:dyDescent="0.3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row>
    <row r="720" spans="1:52" x14ac:dyDescent="0.3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row>
    <row r="721" spans="1:52" x14ac:dyDescent="0.3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row>
    <row r="722" spans="1:52" x14ac:dyDescent="0.3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row>
    <row r="723" spans="1:52" x14ac:dyDescent="0.3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row>
    <row r="724" spans="1:52" x14ac:dyDescent="0.3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row>
    <row r="725" spans="1:52" x14ac:dyDescent="0.3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row>
    <row r="726" spans="1:52" x14ac:dyDescent="0.3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row>
    <row r="727" spans="1:52" x14ac:dyDescent="0.3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row>
    <row r="728" spans="1:52" x14ac:dyDescent="0.3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row>
    <row r="729" spans="1:52" x14ac:dyDescent="0.3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row>
    <row r="730" spans="1:52" x14ac:dyDescent="0.3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row>
    <row r="731" spans="1:52" x14ac:dyDescent="0.3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c r="AZ731" s="16"/>
    </row>
    <row r="732" spans="1:52" x14ac:dyDescent="0.3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16"/>
      <c r="AZ732" s="16"/>
    </row>
    <row r="733" spans="1:52" x14ac:dyDescent="0.3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c r="AZ733" s="16"/>
    </row>
    <row r="734" spans="1:52" x14ac:dyDescent="0.3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c r="AZ734" s="16"/>
    </row>
    <row r="735" spans="1:52" x14ac:dyDescent="0.3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c r="AZ735" s="16"/>
    </row>
    <row r="736" spans="1:52" x14ac:dyDescent="0.3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c r="AZ736" s="16"/>
    </row>
    <row r="737" spans="1:52" x14ac:dyDescent="0.3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c r="AX737" s="16"/>
      <c r="AY737" s="16"/>
      <c r="AZ737" s="16"/>
    </row>
    <row r="738" spans="1:52" x14ac:dyDescent="0.3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c r="AW738" s="16"/>
      <c r="AX738" s="16"/>
      <c r="AY738" s="16"/>
      <c r="AZ738" s="16"/>
    </row>
    <row r="739" spans="1:52" x14ac:dyDescent="0.3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16"/>
      <c r="AS739" s="16"/>
      <c r="AT739" s="16"/>
      <c r="AU739" s="16"/>
      <c r="AV739" s="16"/>
      <c r="AW739" s="16"/>
      <c r="AX739" s="16"/>
      <c r="AY739" s="16"/>
      <c r="AZ739" s="16"/>
    </row>
    <row r="740" spans="1:52" x14ac:dyDescent="0.3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c r="AA740" s="16"/>
      <c r="AB740" s="16"/>
      <c r="AC740" s="16"/>
      <c r="AD740" s="16"/>
      <c r="AE740" s="16"/>
      <c r="AF740" s="16"/>
      <c r="AG740" s="16"/>
      <c r="AH740" s="16"/>
      <c r="AI740" s="16"/>
      <c r="AJ740" s="16"/>
      <c r="AK740" s="16"/>
      <c r="AL740" s="16"/>
      <c r="AM740" s="16"/>
      <c r="AN740" s="16"/>
      <c r="AO740" s="16"/>
      <c r="AP740" s="16"/>
      <c r="AQ740" s="16"/>
      <c r="AR740" s="16"/>
      <c r="AS740" s="16"/>
      <c r="AT740" s="16"/>
      <c r="AU740" s="16"/>
      <c r="AV740" s="16"/>
      <c r="AW740" s="16"/>
      <c r="AX740" s="16"/>
      <c r="AY740" s="16"/>
      <c r="AZ740" s="16"/>
    </row>
    <row r="741" spans="1:52" x14ac:dyDescent="0.3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16"/>
      <c r="AS741" s="16"/>
      <c r="AT741" s="16"/>
      <c r="AU741" s="16"/>
      <c r="AV741" s="16"/>
      <c r="AW741" s="16"/>
      <c r="AX741" s="16"/>
      <c r="AY741" s="16"/>
      <c r="AZ741" s="16"/>
    </row>
    <row r="742" spans="1:52" x14ac:dyDescent="0.3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16"/>
      <c r="AS742" s="16"/>
      <c r="AT742" s="16"/>
      <c r="AU742" s="16"/>
      <c r="AV742" s="16"/>
      <c r="AW742" s="16"/>
      <c r="AX742" s="16"/>
      <c r="AY742" s="16"/>
      <c r="AZ742" s="16"/>
    </row>
    <row r="743" spans="1:52" x14ac:dyDescent="0.3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c r="AA743" s="16"/>
      <c r="AB743" s="16"/>
      <c r="AC743" s="16"/>
      <c r="AD743" s="16"/>
      <c r="AE743" s="16"/>
      <c r="AF743" s="16"/>
      <c r="AG743" s="16"/>
      <c r="AH743" s="16"/>
      <c r="AI743" s="16"/>
      <c r="AJ743" s="16"/>
      <c r="AK743" s="16"/>
      <c r="AL743" s="16"/>
      <c r="AM743" s="16"/>
      <c r="AN743" s="16"/>
      <c r="AO743" s="16"/>
      <c r="AP743" s="16"/>
      <c r="AQ743" s="16"/>
      <c r="AR743" s="16"/>
      <c r="AS743" s="16"/>
      <c r="AT743" s="16"/>
      <c r="AU743" s="16"/>
      <c r="AV743" s="16"/>
      <c r="AW743" s="16"/>
      <c r="AX743" s="16"/>
      <c r="AY743" s="16"/>
      <c r="AZ743" s="16"/>
    </row>
    <row r="744" spans="1:52" x14ac:dyDescent="0.3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c r="AA744" s="16"/>
      <c r="AB744" s="16"/>
      <c r="AC744" s="16"/>
      <c r="AD744" s="16"/>
      <c r="AE744" s="16"/>
      <c r="AF744" s="16"/>
      <c r="AG744" s="16"/>
      <c r="AH744" s="16"/>
      <c r="AI744" s="16"/>
      <c r="AJ744" s="16"/>
      <c r="AK744" s="16"/>
      <c r="AL744" s="16"/>
      <c r="AM744" s="16"/>
      <c r="AN744" s="16"/>
      <c r="AO744" s="16"/>
      <c r="AP744" s="16"/>
      <c r="AQ744" s="16"/>
      <c r="AR744" s="16"/>
      <c r="AS744" s="16"/>
      <c r="AT744" s="16"/>
      <c r="AU744" s="16"/>
      <c r="AV744" s="16"/>
      <c r="AW744" s="16"/>
      <c r="AX744" s="16"/>
      <c r="AY744" s="16"/>
      <c r="AZ744" s="16"/>
    </row>
    <row r="745" spans="1:52" x14ac:dyDescent="0.3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c r="AA745" s="16"/>
      <c r="AB745" s="16"/>
      <c r="AC745" s="16"/>
      <c r="AD745" s="16"/>
      <c r="AE745" s="16"/>
      <c r="AF745" s="16"/>
      <c r="AG745" s="16"/>
      <c r="AH745" s="16"/>
      <c r="AI745" s="16"/>
      <c r="AJ745" s="16"/>
      <c r="AK745" s="16"/>
      <c r="AL745" s="16"/>
      <c r="AM745" s="16"/>
      <c r="AN745" s="16"/>
      <c r="AO745" s="16"/>
      <c r="AP745" s="16"/>
      <c r="AQ745" s="16"/>
      <c r="AR745" s="16"/>
      <c r="AS745" s="16"/>
      <c r="AT745" s="16"/>
      <c r="AU745" s="16"/>
      <c r="AV745" s="16"/>
      <c r="AW745" s="16"/>
      <c r="AX745" s="16"/>
      <c r="AY745" s="16"/>
      <c r="AZ745" s="16"/>
    </row>
    <row r="746" spans="1:52" x14ac:dyDescent="0.3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c r="AA746" s="16"/>
      <c r="AB746" s="16"/>
      <c r="AC746" s="16"/>
      <c r="AD746" s="16"/>
      <c r="AE746" s="16"/>
      <c r="AF746" s="16"/>
      <c r="AG746" s="16"/>
      <c r="AH746" s="16"/>
      <c r="AI746" s="16"/>
      <c r="AJ746" s="16"/>
      <c r="AK746" s="16"/>
      <c r="AL746" s="16"/>
      <c r="AM746" s="16"/>
      <c r="AN746" s="16"/>
      <c r="AO746" s="16"/>
      <c r="AP746" s="16"/>
      <c r="AQ746" s="16"/>
      <c r="AR746" s="16"/>
      <c r="AS746" s="16"/>
      <c r="AT746" s="16"/>
      <c r="AU746" s="16"/>
      <c r="AV746" s="16"/>
      <c r="AW746" s="16"/>
      <c r="AX746" s="16"/>
      <c r="AY746" s="16"/>
      <c r="AZ746" s="16"/>
    </row>
    <row r="747" spans="1:52" x14ac:dyDescent="0.3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c r="AA747" s="16"/>
      <c r="AB747" s="16"/>
      <c r="AC747" s="16"/>
      <c r="AD747" s="16"/>
      <c r="AE747" s="16"/>
      <c r="AF747" s="16"/>
      <c r="AG747" s="16"/>
      <c r="AH747" s="16"/>
      <c r="AI747" s="16"/>
      <c r="AJ747" s="16"/>
      <c r="AK747" s="16"/>
      <c r="AL747" s="16"/>
      <c r="AM747" s="16"/>
      <c r="AN747" s="16"/>
      <c r="AO747" s="16"/>
      <c r="AP747" s="16"/>
      <c r="AQ747" s="16"/>
      <c r="AR747" s="16"/>
      <c r="AS747" s="16"/>
      <c r="AT747" s="16"/>
      <c r="AU747" s="16"/>
      <c r="AV747" s="16"/>
      <c r="AW747" s="16"/>
      <c r="AX747" s="16"/>
      <c r="AY747" s="16"/>
      <c r="AZ747" s="16"/>
    </row>
    <row r="748" spans="1:52" x14ac:dyDescent="0.3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c r="AA748" s="16"/>
      <c r="AB748" s="16"/>
      <c r="AC748" s="16"/>
      <c r="AD748" s="16"/>
      <c r="AE748" s="16"/>
      <c r="AF748" s="16"/>
      <c r="AG748" s="16"/>
      <c r="AH748" s="16"/>
      <c r="AI748" s="16"/>
      <c r="AJ748" s="16"/>
      <c r="AK748" s="16"/>
      <c r="AL748" s="16"/>
      <c r="AM748" s="16"/>
      <c r="AN748" s="16"/>
      <c r="AO748" s="16"/>
      <c r="AP748" s="16"/>
      <c r="AQ748" s="16"/>
      <c r="AR748" s="16"/>
      <c r="AS748" s="16"/>
      <c r="AT748" s="16"/>
      <c r="AU748" s="16"/>
      <c r="AV748" s="16"/>
      <c r="AW748" s="16"/>
      <c r="AX748" s="16"/>
      <c r="AY748" s="16"/>
      <c r="AZ748" s="16"/>
    </row>
    <row r="749" spans="1:52" x14ac:dyDescent="0.3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c r="AA749" s="16"/>
      <c r="AB749" s="16"/>
      <c r="AC749" s="16"/>
      <c r="AD749" s="16"/>
      <c r="AE749" s="16"/>
      <c r="AF749" s="16"/>
      <c r="AG749" s="16"/>
      <c r="AH749" s="16"/>
      <c r="AI749" s="16"/>
      <c r="AJ749" s="16"/>
      <c r="AK749" s="16"/>
      <c r="AL749" s="16"/>
      <c r="AM749" s="16"/>
      <c r="AN749" s="16"/>
      <c r="AO749" s="16"/>
      <c r="AP749" s="16"/>
      <c r="AQ749" s="16"/>
      <c r="AR749" s="16"/>
      <c r="AS749" s="16"/>
      <c r="AT749" s="16"/>
      <c r="AU749" s="16"/>
      <c r="AV749" s="16"/>
      <c r="AW749" s="16"/>
      <c r="AX749" s="16"/>
      <c r="AY749" s="16"/>
      <c r="AZ749" s="16"/>
    </row>
    <row r="750" spans="1:52" x14ac:dyDescent="0.3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c r="AA750" s="16"/>
      <c r="AB750" s="16"/>
      <c r="AC750" s="16"/>
      <c r="AD750" s="16"/>
      <c r="AE750" s="16"/>
      <c r="AF750" s="16"/>
      <c r="AG750" s="16"/>
      <c r="AH750" s="16"/>
      <c r="AI750" s="16"/>
      <c r="AJ750" s="16"/>
      <c r="AK750" s="16"/>
      <c r="AL750" s="16"/>
      <c r="AM750" s="16"/>
      <c r="AN750" s="16"/>
      <c r="AO750" s="16"/>
      <c r="AP750" s="16"/>
      <c r="AQ750" s="16"/>
      <c r="AR750" s="16"/>
      <c r="AS750" s="16"/>
      <c r="AT750" s="16"/>
      <c r="AU750" s="16"/>
      <c r="AV750" s="16"/>
      <c r="AW750" s="16"/>
      <c r="AX750" s="16"/>
      <c r="AY750" s="16"/>
      <c r="AZ750" s="16"/>
    </row>
    <row r="751" spans="1:52" x14ac:dyDescent="0.3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c r="AA751" s="16"/>
      <c r="AB751" s="16"/>
      <c r="AC751" s="16"/>
      <c r="AD751" s="16"/>
      <c r="AE751" s="16"/>
      <c r="AF751" s="16"/>
      <c r="AG751" s="16"/>
      <c r="AH751" s="16"/>
      <c r="AI751" s="16"/>
      <c r="AJ751" s="16"/>
      <c r="AK751" s="16"/>
      <c r="AL751" s="16"/>
      <c r="AM751" s="16"/>
      <c r="AN751" s="16"/>
      <c r="AO751" s="16"/>
      <c r="AP751" s="16"/>
      <c r="AQ751" s="16"/>
      <c r="AR751" s="16"/>
      <c r="AS751" s="16"/>
      <c r="AT751" s="16"/>
      <c r="AU751" s="16"/>
      <c r="AV751" s="16"/>
      <c r="AW751" s="16"/>
      <c r="AX751" s="16"/>
      <c r="AY751" s="16"/>
      <c r="AZ751" s="16"/>
    </row>
    <row r="752" spans="1:52" x14ac:dyDescent="0.3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c r="AA752" s="16"/>
      <c r="AB752" s="16"/>
      <c r="AC752" s="16"/>
      <c r="AD752" s="16"/>
      <c r="AE752" s="16"/>
      <c r="AF752" s="16"/>
      <c r="AG752" s="16"/>
      <c r="AH752" s="16"/>
      <c r="AI752" s="16"/>
      <c r="AJ752" s="16"/>
      <c r="AK752" s="16"/>
      <c r="AL752" s="16"/>
      <c r="AM752" s="16"/>
      <c r="AN752" s="16"/>
      <c r="AO752" s="16"/>
      <c r="AP752" s="16"/>
      <c r="AQ752" s="16"/>
      <c r="AR752" s="16"/>
      <c r="AS752" s="16"/>
      <c r="AT752" s="16"/>
      <c r="AU752" s="16"/>
      <c r="AV752" s="16"/>
      <c r="AW752" s="16"/>
      <c r="AX752" s="16"/>
      <c r="AY752" s="16"/>
      <c r="AZ752" s="16"/>
    </row>
    <row r="753" spans="1:52" x14ac:dyDescent="0.3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c r="AA753" s="16"/>
      <c r="AB753" s="16"/>
      <c r="AC753" s="16"/>
      <c r="AD753" s="16"/>
      <c r="AE753" s="16"/>
      <c r="AF753" s="16"/>
      <c r="AG753" s="16"/>
      <c r="AH753" s="16"/>
      <c r="AI753" s="16"/>
      <c r="AJ753" s="16"/>
      <c r="AK753" s="16"/>
      <c r="AL753" s="16"/>
      <c r="AM753" s="16"/>
      <c r="AN753" s="16"/>
      <c r="AO753" s="16"/>
      <c r="AP753" s="16"/>
      <c r="AQ753" s="16"/>
      <c r="AR753" s="16"/>
      <c r="AS753" s="16"/>
      <c r="AT753" s="16"/>
      <c r="AU753" s="16"/>
      <c r="AV753" s="16"/>
      <c r="AW753" s="16"/>
      <c r="AX753" s="16"/>
      <c r="AY753" s="16"/>
      <c r="AZ753" s="16"/>
    </row>
    <row r="754" spans="1:52" x14ac:dyDescent="0.3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c r="AA754" s="16"/>
      <c r="AB754" s="16"/>
      <c r="AC754" s="16"/>
      <c r="AD754" s="16"/>
      <c r="AE754" s="16"/>
      <c r="AF754" s="16"/>
      <c r="AG754" s="16"/>
      <c r="AH754" s="16"/>
      <c r="AI754" s="16"/>
      <c r="AJ754" s="16"/>
      <c r="AK754" s="16"/>
      <c r="AL754" s="16"/>
      <c r="AM754" s="16"/>
      <c r="AN754" s="16"/>
      <c r="AO754" s="16"/>
      <c r="AP754" s="16"/>
      <c r="AQ754" s="16"/>
      <c r="AR754" s="16"/>
      <c r="AS754" s="16"/>
      <c r="AT754" s="16"/>
      <c r="AU754" s="16"/>
      <c r="AV754" s="16"/>
      <c r="AW754" s="16"/>
      <c r="AX754" s="16"/>
      <c r="AY754" s="16"/>
      <c r="AZ754" s="16"/>
    </row>
    <row r="755" spans="1:52" x14ac:dyDescent="0.3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c r="AA755" s="16"/>
      <c r="AB755" s="16"/>
      <c r="AC755" s="16"/>
      <c r="AD755" s="16"/>
      <c r="AE755" s="16"/>
      <c r="AF755" s="16"/>
      <c r="AG755" s="16"/>
      <c r="AH755" s="16"/>
      <c r="AI755" s="16"/>
      <c r="AJ755" s="16"/>
      <c r="AK755" s="16"/>
      <c r="AL755" s="16"/>
      <c r="AM755" s="16"/>
      <c r="AN755" s="16"/>
      <c r="AO755" s="16"/>
      <c r="AP755" s="16"/>
      <c r="AQ755" s="16"/>
      <c r="AR755" s="16"/>
      <c r="AS755" s="16"/>
      <c r="AT755" s="16"/>
      <c r="AU755" s="16"/>
      <c r="AV755" s="16"/>
      <c r="AW755" s="16"/>
      <c r="AX755" s="16"/>
      <c r="AY755" s="16"/>
      <c r="AZ755" s="16"/>
    </row>
    <row r="756" spans="1:52" x14ac:dyDescent="0.3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c r="AA756" s="16"/>
      <c r="AB756" s="16"/>
      <c r="AC756" s="16"/>
      <c r="AD756" s="16"/>
      <c r="AE756" s="16"/>
      <c r="AF756" s="16"/>
      <c r="AG756" s="16"/>
      <c r="AH756" s="16"/>
      <c r="AI756" s="16"/>
      <c r="AJ756" s="16"/>
      <c r="AK756" s="16"/>
      <c r="AL756" s="16"/>
      <c r="AM756" s="16"/>
      <c r="AN756" s="16"/>
      <c r="AO756" s="16"/>
      <c r="AP756" s="16"/>
      <c r="AQ756" s="16"/>
      <c r="AR756" s="16"/>
      <c r="AS756" s="16"/>
      <c r="AT756" s="16"/>
      <c r="AU756" s="16"/>
      <c r="AV756" s="16"/>
      <c r="AW756" s="16"/>
      <c r="AX756" s="16"/>
      <c r="AY756" s="16"/>
      <c r="AZ756" s="16"/>
    </row>
    <row r="757" spans="1:52" x14ac:dyDescent="0.3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c r="AA757" s="16"/>
      <c r="AB757" s="16"/>
      <c r="AC757" s="16"/>
      <c r="AD757" s="16"/>
      <c r="AE757" s="16"/>
      <c r="AF757" s="16"/>
      <c r="AG757" s="16"/>
      <c r="AH757" s="16"/>
      <c r="AI757" s="16"/>
      <c r="AJ757" s="16"/>
      <c r="AK757" s="16"/>
      <c r="AL757" s="16"/>
      <c r="AM757" s="16"/>
      <c r="AN757" s="16"/>
      <c r="AO757" s="16"/>
      <c r="AP757" s="16"/>
      <c r="AQ757" s="16"/>
      <c r="AR757" s="16"/>
      <c r="AS757" s="16"/>
      <c r="AT757" s="16"/>
      <c r="AU757" s="16"/>
      <c r="AV757" s="16"/>
      <c r="AW757" s="16"/>
      <c r="AX757" s="16"/>
      <c r="AY757" s="16"/>
      <c r="AZ757" s="16"/>
    </row>
    <row r="758" spans="1:52" x14ac:dyDescent="0.3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c r="AA758" s="16"/>
      <c r="AB758" s="16"/>
      <c r="AC758" s="16"/>
      <c r="AD758" s="16"/>
      <c r="AE758" s="16"/>
      <c r="AF758" s="16"/>
      <c r="AG758" s="16"/>
      <c r="AH758" s="16"/>
      <c r="AI758" s="16"/>
      <c r="AJ758" s="16"/>
      <c r="AK758" s="16"/>
      <c r="AL758" s="16"/>
      <c r="AM758" s="16"/>
      <c r="AN758" s="16"/>
      <c r="AO758" s="16"/>
      <c r="AP758" s="16"/>
      <c r="AQ758" s="16"/>
      <c r="AR758" s="16"/>
      <c r="AS758" s="16"/>
      <c r="AT758" s="16"/>
      <c r="AU758" s="16"/>
      <c r="AV758" s="16"/>
      <c r="AW758" s="16"/>
      <c r="AX758" s="16"/>
      <c r="AY758" s="16"/>
      <c r="AZ758" s="16"/>
    </row>
    <row r="759" spans="1:52" x14ac:dyDescent="0.3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c r="AA759" s="16"/>
      <c r="AB759" s="16"/>
      <c r="AC759" s="16"/>
      <c r="AD759" s="16"/>
      <c r="AE759" s="16"/>
      <c r="AF759" s="16"/>
      <c r="AG759" s="16"/>
      <c r="AH759" s="16"/>
      <c r="AI759" s="16"/>
      <c r="AJ759" s="16"/>
      <c r="AK759" s="16"/>
      <c r="AL759" s="16"/>
      <c r="AM759" s="16"/>
      <c r="AN759" s="16"/>
      <c r="AO759" s="16"/>
      <c r="AP759" s="16"/>
      <c r="AQ759" s="16"/>
      <c r="AR759" s="16"/>
      <c r="AS759" s="16"/>
      <c r="AT759" s="16"/>
      <c r="AU759" s="16"/>
      <c r="AV759" s="16"/>
      <c r="AW759" s="16"/>
      <c r="AX759" s="16"/>
      <c r="AY759" s="16"/>
      <c r="AZ759" s="16"/>
    </row>
    <row r="760" spans="1:52" x14ac:dyDescent="0.3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c r="AA760" s="16"/>
      <c r="AB760" s="16"/>
      <c r="AC760" s="16"/>
      <c r="AD760" s="16"/>
      <c r="AE760" s="16"/>
      <c r="AF760" s="16"/>
      <c r="AG760" s="16"/>
      <c r="AH760" s="16"/>
      <c r="AI760" s="16"/>
      <c r="AJ760" s="16"/>
      <c r="AK760" s="16"/>
      <c r="AL760" s="16"/>
      <c r="AM760" s="16"/>
      <c r="AN760" s="16"/>
      <c r="AO760" s="16"/>
      <c r="AP760" s="16"/>
      <c r="AQ760" s="16"/>
      <c r="AR760" s="16"/>
      <c r="AS760" s="16"/>
      <c r="AT760" s="16"/>
      <c r="AU760" s="16"/>
      <c r="AV760" s="16"/>
      <c r="AW760" s="16"/>
      <c r="AX760" s="16"/>
      <c r="AY760" s="16"/>
      <c r="AZ760" s="16"/>
    </row>
    <row r="761" spans="1:52" x14ac:dyDescent="0.3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c r="AA761" s="16"/>
      <c r="AB761" s="16"/>
      <c r="AC761" s="16"/>
      <c r="AD761" s="16"/>
      <c r="AE761" s="16"/>
      <c r="AF761" s="16"/>
      <c r="AG761" s="16"/>
      <c r="AH761" s="16"/>
      <c r="AI761" s="16"/>
      <c r="AJ761" s="16"/>
      <c r="AK761" s="16"/>
      <c r="AL761" s="16"/>
      <c r="AM761" s="16"/>
      <c r="AN761" s="16"/>
      <c r="AO761" s="16"/>
      <c r="AP761" s="16"/>
      <c r="AQ761" s="16"/>
      <c r="AR761" s="16"/>
      <c r="AS761" s="16"/>
      <c r="AT761" s="16"/>
      <c r="AU761" s="16"/>
      <c r="AV761" s="16"/>
      <c r="AW761" s="16"/>
      <c r="AX761" s="16"/>
      <c r="AY761" s="16"/>
      <c r="AZ761" s="16"/>
    </row>
    <row r="762" spans="1:52" x14ac:dyDescent="0.3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c r="AA762" s="16"/>
      <c r="AB762" s="16"/>
      <c r="AC762" s="16"/>
      <c r="AD762" s="16"/>
      <c r="AE762" s="16"/>
      <c r="AF762" s="16"/>
      <c r="AG762" s="16"/>
      <c r="AH762" s="16"/>
      <c r="AI762" s="16"/>
      <c r="AJ762" s="16"/>
      <c r="AK762" s="16"/>
      <c r="AL762" s="16"/>
      <c r="AM762" s="16"/>
      <c r="AN762" s="16"/>
      <c r="AO762" s="16"/>
      <c r="AP762" s="16"/>
      <c r="AQ762" s="16"/>
      <c r="AR762" s="16"/>
      <c r="AS762" s="16"/>
      <c r="AT762" s="16"/>
      <c r="AU762" s="16"/>
      <c r="AV762" s="16"/>
      <c r="AW762" s="16"/>
      <c r="AX762" s="16"/>
      <c r="AY762" s="16"/>
      <c r="AZ762" s="16"/>
    </row>
    <row r="763" spans="1:52" x14ac:dyDescent="0.3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c r="AA763" s="16"/>
      <c r="AB763" s="16"/>
      <c r="AC763" s="16"/>
      <c r="AD763" s="16"/>
      <c r="AE763" s="16"/>
      <c r="AF763" s="16"/>
      <c r="AG763" s="16"/>
      <c r="AH763" s="16"/>
      <c r="AI763" s="16"/>
      <c r="AJ763" s="16"/>
      <c r="AK763" s="16"/>
      <c r="AL763" s="16"/>
      <c r="AM763" s="16"/>
      <c r="AN763" s="16"/>
      <c r="AO763" s="16"/>
      <c r="AP763" s="16"/>
      <c r="AQ763" s="16"/>
      <c r="AR763" s="16"/>
      <c r="AS763" s="16"/>
      <c r="AT763" s="16"/>
      <c r="AU763" s="16"/>
      <c r="AV763" s="16"/>
      <c r="AW763" s="16"/>
      <c r="AX763" s="16"/>
      <c r="AY763" s="16"/>
      <c r="AZ763" s="16"/>
    </row>
    <row r="764" spans="1:52" x14ac:dyDescent="0.3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c r="AA764" s="16"/>
      <c r="AB764" s="16"/>
      <c r="AC764" s="16"/>
      <c r="AD764" s="16"/>
      <c r="AE764" s="16"/>
      <c r="AF764" s="16"/>
      <c r="AG764" s="16"/>
      <c r="AH764" s="16"/>
      <c r="AI764" s="16"/>
      <c r="AJ764" s="16"/>
      <c r="AK764" s="16"/>
      <c r="AL764" s="16"/>
      <c r="AM764" s="16"/>
      <c r="AN764" s="16"/>
      <c r="AO764" s="16"/>
      <c r="AP764" s="16"/>
      <c r="AQ764" s="16"/>
      <c r="AR764" s="16"/>
      <c r="AS764" s="16"/>
      <c r="AT764" s="16"/>
      <c r="AU764" s="16"/>
      <c r="AV764" s="16"/>
      <c r="AW764" s="16"/>
      <c r="AX764" s="16"/>
      <c r="AY764" s="16"/>
      <c r="AZ764" s="16"/>
    </row>
    <row r="765" spans="1:52" x14ac:dyDescent="0.3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c r="AA765" s="16"/>
      <c r="AB765" s="16"/>
      <c r="AC765" s="16"/>
      <c r="AD765" s="16"/>
      <c r="AE765" s="16"/>
      <c r="AF765" s="16"/>
      <c r="AG765" s="16"/>
      <c r="AH765" s="16"/>
      <c r="AI765" s="16"/>
      <c r="AJ765" s="16"/>
      <c r="AK765" s="16"/>
      <c r="AL765" s="16"/>
      <c r="AM765" s="16"/>
      <c r="AN765" s="16"/>
      <c r="AO765" s="16"/>
      <c r="AP765" s="16"/>
      <c r="AQ765" s="16"/>
      <c r="AR765" s="16"/>
      <c r="AS765" s="16"/>
      <c r="AT765" s="16"/>
      <c r="AU765" s="16"/>
      <c r="AV765" s="16"/>
      <c r="AW765" s="16"/>
      <c r="AX765" s="16"/>
      <c r="AY765" s="16"/>
      <c r="AZ765" s="16"/>
    </row>
    <row r="766" spans="1:52" x14ac:dyDescent="0.3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c r="AA766" s="16"/>
      <c r="AB766" s="16"/>
      <c r="AC766" s="16"/>
      <c r="AD766" s="16"/>
      <c r="AE766" s="16"/>
      <c r="AF766" s="16"/>
      <c r="AG766" s="16"/>
      <c r="AH766" s="16"/>
      <c r="AI766" s="16"/>
      <c r="AJ766" s="16"/>
      <c r="AK766" s="16"/>
      <c r="AL766" s="16"/>
      <c r="AM766" s="16"/>
      <c r="AN766" s="16"/>
      <c r="AO766" s="16"/>
      <c r="AP766" s="16"/>
      <c r="AQ766" s="16"/>
      <c r="AR766" s="16"/>
      <c r="AS766" s="16"/>
      <c r="AT766" s="16"/>
      <c r="AU766" s="16"/>
      <c r="AV766" s="16"/>
      <c r="AW766" s="16"/>
      <c r="AX766" s="16"/>
      <c r="AY766" s="16"/>
      <c r="AZ766" s="16"/>
    </row>
    <row r="767" spans="1:52" x14ac:dyDescent="0.3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c r="AA767" s="16"/>
      <c r="AB767" s="16"/>
      <c r="AC767" s="16"/>
      <c r="AD767" s="16"/>
      <c r="AE767" s="16"/>
      <c r="AF767" s="16"/>
      <c r="AG767" s="16"/>
      <c r="AH767" s="16"/>
      <c r="AI767" s="16"/>
      <c r="AJ767" s="16"/>
      <c r="AK767" s="16"/>
      <c r="AL767" s="16"/>
      <c r="AM767" s="16"/>
      <c r="AN767" s="16"/>
      <c r="AO767" s="16"/>
      <c r="AP767" s="16"/>
      <c r="AQ767" s="16"/>
      <c r="AR767" s="16"/>
      <c r="AS767" s="16"/>
      <c r="AT767" s="16"/>
      <c r="AU767" s="16"/>
      <c r="AV767" s="16"/>
      <c r="AW767" s="16"/>
      <c r="AX767" s="16"/>
      <c r="AY767" s="16"/>
      <c r="AZ767" s="16"/>
    </row>
    <row r="768" spans="1:52" x14ac:dyDescent="0.3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c r="AA768" s="16"/>
      <c r="AB768" s="16"/>
      <c r="AC768" s="16"/>
      <c r="AD768" s="16"/>
      <c r="AE768" s="16"/>
      <c r="AF768" s="16"/>
      <c r="AG768" s="16"/>
      <c r="AH768" s="16"/>
      <c r="AI768" s="16"/>
      <c r="AJ768" s="16"/>
      <c r="AK768" s="16"/>
      <c r="AL768" s="16"/>
      <c r="AM768" s="16"/>
      <c r="AN768" s="16"/>
      <c r="AO768" s="16"/>
      <c r="AP768" s="16"/>
      <c r="AQ768" s="16"/>
      <c r="AR768" s="16"/>
      <c r="AS768" s="16"/>
      <c r="AT768" s="16"/>
      <c r="AU768" s="16"/>
      <c r="AV768" s="16"/>
      <c r="AW768" s="16"/>
      <c r="AX768" s="16"/>
      <c r="AY768" s="16"/>
      <c r="AZ768" s="16"/>
    </row>
    <row r="769" spans="1:52" x14ac:dyDescent="0.3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c r="AA769" s="16"/>
      <c r="AB769" s="16"/>
      <c r="AC769" s="16"/>
      <c r="AD769" s="16"/>
      <c r="AE769" s="16"/>
      <c r="AF769" s="16"/>
      <c r="AG769" s="16"/>
      <c r="AH769" s="16"/>
      <c r="AI769" s="16"/>
      <c r="AJ769" s="16"/>
      <c r="AK769" s="16"/>
      <c r="AL769" s="16"/>
      <c r="AM769" s="16"/>
      <c r="AN769" s="16"/>
      <c r="AO769" s="16"/>
      <c r="AP769" s="16"/>
      <c r="AQ769" s="16"/>
      <c r="AR769" s="16"/>
      <c r="AS769" s="16"/>
      <c r="AT769" s="16"/>
      <c r="AU769" s="16"/>
      <c r="AV769" s="16"/>
      <c r="AW769" s="16"/>
      <c r="AX769" s="16"/>
      <c r="AY769" s="16"/>
      <c r="AZ769" s="16"/>
    </row>
    <row r="770" spans="1:52" x14ac:dyDescent="0.3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16"/>
      <c r="AS770" s="16"/>
      <c r="AT770" s="16"/>
      <c r="AU770" s="16"/>
      <c r="AV770" s="16"/>
      <c r="AW770" s="16"/>
      <c r="AX770" s="16"/>
      <c r="AY770" s="16"/>
      <c r="AZ770" s="16"/>
    </row>
    <row r="771" spans="1:52" x14ac:dyDescent="0.3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c r="AA771" s="16"/>
      <c r="AB771" s="16"/>
      <c r="AC771" s="16"/>
      <c r="AD771" s="16"/>
      <c r="AE771" s="16"/>
      <c r="AF771" s="16"/>
      <c r="AG771" s="16"/>
      <c r="AH771" s="16"/>
      <c r="AI771" s="16"/>
      <c r="AJ771" s="16"/>
      <c r="AK771" s="16"/>
      <c r="AL771" s="16"/>
      <c r="AM771" s="16"/>
      <c r="AN771" s="16"/>
      <c r="AO771" s="16"/>
      <c r="AP771" s="16"/>
      <c r="AQ771" s="16"/>
      <c r="AR771" s="16"/>
      <c r="AS771" s="16"/>
      <c r="AT771" s="16"/>
      <c r="AU771" s="16"/>
      <c r="AV771" s="16"/>
      <c r="AW771" s="16"/>
      <c r="AX771" s="16"/>
      <c r="AY771" s="16"/>
      <c r="AZ771" s="16"/>
    </row>
    <row r="772" spans="1:52" x14ac:dyDescent="0.3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c r="AA772" s="16"/>
      <c r="AB772" s="16"/>
      <c r="AC772" s="16"/>
      <c r="AD772" s="16"/>
      <c r="AE772" s="16"/>
      <c r="AF772" s="16"/>
      <c r="AG772" s="16"/>
      <c r="AH772" s="16"/>
      <c r="AI772" s="16"/>
      <c r="AJ772" s="16"/>
      <c r="AK772" s="16"/>
      <c r="AL772" s="16"/>
      <c r="AM772" s="16"/>
      <c r="AN772" s="16"/>
      <c r="AO772" s="16"/>
      <c r="AP772" s="16"/>
      <c r="AQ772" s="16"/>
      <c r="AR772" s="16"/>
      <c r="AS772" s="16"/>
      <c r="AT772" s="16"/>
      <c r="AU772" s="16"/>
      <c r="AV772" s="16"/>
      <c r="AW772" s="16"/>
      <c r="AX772" s="16"/>
      <c r="AY772" s="16"/>
      <c r="AZ772" s="16"/>
    </row>
    <row r="773" spans="1:52" x14ac:dyDescent="0.3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c r="AA773" s="16"/>
      <c r="AB773" s="16"/>
      <c r="AC773" s="16"/>
      <c r="AD773" s="16"/>
      <c r="AE773" s="16"/>
      <c r="AF773" s="16"/>
      <c r="AG773" s="16"/>
      <c r="AH773" s="16"/>
      <c r="AI773" s="16"/>
      <c r="AJ773" s="16"/>
      <c r="AK773" s="16"/>
      <c r="AL773" s="16"/>
      <c r="AM773" s="16"/>
      <c r="AN773" s="16"/>
      <c r="AO773" s="16"/>
      <c r="AP773" s="16"/>
      <c r="AQ773" s="16"/>
      <c r="AR773" s="16"/>
      <c r="AS773" s="16"/>
      <c r="AT773" s="16"/>
      <c r="AU773" s="16"/>
      <c r="AV773" s="16"/>
      <c r="AW773" s="16"/>
      <c r="AX773" s="16"/>
      <c r="AY773" s="16"/>
      <c r="AZ773" s="16"/>
    </row>
    <row r="774" spans="1:52" x14ac:dyDescent="0.3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c r="AA774" s="16"/>
      <c r="AB774" s="16"/>
      <c r="AC774" s="16"/>
      <c r="AD774" s="16"/>
      <c r="AE774" s="16"/>
      <c r="AF774" s="16"/>
      <c r="AG774" s="16"/>
      <c r="AH774" s="16"/>
      <c r="AI774" s="16"/>
      <c r="AJ774" s="16"/>
      <c r="AK774" s="16"/>
      <c r="AL774" s="16"/>
      <c r="AM774" s="16"/>
      <c r="AN774" s="16"/>
      <c r="AO774" s="16"/>
      <c r="AP774" s="16"/>
      <c r="AQ774" s="16"/>
      <c r="AR774" s="16"/>
      <c r="AS774" s="16"/>
      <c r="AT774" s="16"/>
      <c r="AU774" s="16"/>
      <c r="AV774" s="16"/>
      <c r="AW774" s="16"/>
      <c r="AX774" s="16"/>
      <c r="AY774" s="16"/>
      <c r="AZ774" s="16"/>
    </row>
    <row r="775" spans="1:52" x14ac:dyDescent="0.3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c r="AA775" s="16"/>
      <c r="AB775" s="16"/>
      <c r="AC775" s="16"/>
      <c r="AD775" s="16"/>
      <c r="AE775" s="16"/>
      <c r="AF775" s="16"/>
      <c r="AG775" s="16"/>
      <c r="AH775" s="16"/>
      <c r="AI775" s="16"/>
      <c r="AJ775" s="16"/>
      <c r="AK775" s="16"/>
      <c r="AL775" s="16"/>
      <c r="AM775" s="16"/>
      <c r="AN775" s="16"/>
      <c r="AO775" s="16"/>
      <c r="AP775" s="16"/>
      <c r="AQ775" s="16"/>
      <c r="AR775" s="16"/>
      <c r="AS775" s="16"/>
      <c r="AT775" s="16"/>
      <c r="AU775" s="16"/>
      <c r="AV775" s="16"/>
      <c r="AW775" s="16"/>
      <c r="AX775" s="16"/>
      <c r="AY775" s="16"/>
      <c r="AZ775" s="16"/>
    </row>
    <row r="776" spans="1:52" x14ac:dyDescent="0.3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c r="AA776" s="16"/>
      <c r="AB776" s="16"/>
      <c r="AC776" s="16"/>
      <c r="AD776" s="16"/>
      <c r="AE776" s="16"/>
      <c r="AF776" s="16"/>
      <c r="AG776" s="16"/>
      <c r="AH776" s="16"/>
      <c r="AI776" s="16"/>
      <c r="AJ776" s="16"/>
      <c r="AK776" s="16"/>
      <c r="AL776" s="16"/>
      <c r="AM776" s="16"/>
      <c r="AN776" s="16"/>
      <c r="AO776" s="16"/>
      <c r="AP776" s="16"/>
      <c r="AQ776" s="16"/>
      <c r="AR776" s="16"/>
      <c r="AS776" s="16"/>
      <c r="AT776" s="16"/>
      <c r="AU776" s="16"/>
      <c r="AV776" s="16"/>
      <c r="AW776" s="16"/>
      <c r="AX776" s="16"/>
      <c r="AY776" s="16"/>
      <c r="AZ776" s="16"/>
    </row>
    <row r="777" spans="1:52" x14ac:dyDescent="0.3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c r="AA777" s="16"/>
      <c r="AB777" s="16"/>
      <c r="AC777" s="16"/>
      <c r="AD777" s="16"/>
      <c r="AE777" s="16"/>
      <c r="AF777" s="16"/>
      <c r="AG777" s="16"/>
      <c r="AH777" s="16"/>
      <c r="AI777" s="16"/>
      <c r="AJ777" s="16"/>
      <c r="AK777" s="16"/>
      <c r="AL777" s="16"/>
      <c r="AM777" s="16"/>
      <c r="AN777" s="16"/>
      <c r="AO777" s="16"/>
      <c r="AP777" s="16"/>
      <c r="AQ777" s="16"/>
      <c r="AR777" s="16"/>
      <c r="AS777" s="16"/>
      <c r="AT777" s="16"/>
      <c r="AU777" s="16"/>
      <c r="AV777" s="16"/>
      <c r="AW777" s="16"/>
      <c r="AX777" s="16"/>
      <c r="AY777" s="16"/>
      <c r="AZ777" s="16"/>
    </row>
    <row r="778" spans="1:52" x14ac:dyDescent="0.3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c r="AA778" s="16"/>
      <c r="AB778" s="16"/>
      <c r="AC778" s="16"/>
      <c r="AD778" s="16"/>
      <c r="AE778" s="16"/>
      <c r="AF778" s="16"/>
      <c r="AG778" s="16"/>
      <c r="AH778" s="16"/>
      <c r="AI778" s="16"/>
      <c r="AJ778" s="16"/>
      <c r="AK778" s="16"/>
      <c r="AL778" s="16"/>
      <c r="AM778" s="16"/>
      <c r="AN778" s="16"/>
      <c r="AO778" s="16"/>
      <c r="AP778" s="16"/>
      <c r="AQ778" s="16"/>
      <c r="AR778" s="16"/>
      <c r="AS778" s="16"/>
      <c r="AT778" s="16"/>
      <c r="AU778" s="16"/>
      <c r="AV778" s="16"/>
      <c r="AW778" s="16"/>
      <c r="AX778" s="16"/>
      <c r="AY778" s="16"/>
      <c r="AZ778" s="16"/>
    </row>
    <row r="779" spans="1:52" x14ac:dyDescent="0.3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c r="AW779" s="16"/>
      <c r="AX779" s="16"/>
      <c r="AY779" s="16"/>
      <c r="AZ779" s="16"/>
    </row>
    <row r="780" spans="1:52" x14ac:dyDescent="0.3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c r="AZ780" s="16"/>
    </row>
    <row r="781" spans="1:52" x14ac:dyDescent="0.3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16"/>
      <c r="AS781" s="16"/>
      <c r="AT781" s="16"/>
      <c r="AU781" s="16"/>
      <c r="AV781" s="16"/>
      <c r="AW781" s="16"/>
      <c r="AX781" s="16"/>
      <c r="AY781" s="16"/>
      <c r="AZ781" s="16"/>
    </row>
    <row r="782" spans="1:52" x14ac:dyDescent="0.3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c r="AA782" s="16"/>
      <c r="AB782" s="16"/>
      <c r="AC782" s="16"/>
      <c r="AD782" s="16"/>
      <c r="AE782" s="16"/>
      <c r="AF782" s="16"/>
      <c r="AG782" s="16"/>
      <c r="AH782" s="16"/>
      <c r="AI782" s="16"/>
      <c r="AJ782" s="16"/>
      <c r="AK782" s="16"/>
      <c r="AL782" s="16"/>
      <c r="AM782" s="16"/>
      <c r="AN782" s="16"/>
      <c r="AO782" s="16"/>
      <c r="AP782" s="16"/>
      <c r="AQ782" s="16"/>
      <c r="AR782" s="16"/>
      <c r="AS782" s="16"/>
      <c r="AT782" s="16"/>
      <c r="AU782" s="16"/>
      <c r="AV782" s="16"/>
      <c r="AW782" s="16"/>
      <c r="AX782" s="16"/>
      <c r="AY782" s="16"/>
      <c r="AZ782" s="16"/>
    </row>
    <row r="783" spans="1:52" x14ac:dyDescent="0.3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c r="AA783" s="16"/>
      <c r="AB783" s="16"/>
      <c r="AC783" s="16"/>
      <c r="AD783" s="16"/>
      <c r="AE783" s="16"/>
      <c r="AF783" s="16"/>
      <c r="AG783" s="16"/>
      <c r="AH783" s="16"/>
      <c r="AI783" s="16"/>
      <c r="AJ783" s="16"/>
      <c r="AK783" s="16"/>
      <c r="AL783" s="16"/>
      <c r="AM783" s="16"/>
      <c r="AN783" s="16"/>
      <c r="AO783" s="16"/>
      <c r="AP783" s="16"/>
      <c r="AQ783" s="16"/>
      <c r="AR783" s="16"/>
      <c r="AS783" s="16"/>
      <c r="AT783" s="16"/>
      <c r="AU783" s="16"/>
      <c r="AV783" s="16"/>
      <c r="AW783" s="16"/>
      <c r="AX783" s="16"/>
      <c r="AY783" s="16"/>
      <c r="AZ783" s="16"/>
    </row>
    <row r="784" spans="1:52" x14ac:dyDescent="0.3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c r="AA784" s="16"/>
      <c r="AB784" s="16"/>
      <c r="AC784" s="16"/>
      <c r="AD784" s="16"/>
      <c r="AE784" s="16"/>
      <c r="AF784" s="16"/>
      <c r="AG784" s="16"/>
      <c r="AH784" s="16"/>
      <c r="AI784" s="16"/>
      <c r="AJ784" s="16"/>
      <c r="AK784" s="16"/>
      <c r="AL784" s="16"/>
      <c r="AM784" s="16"/>
      <c r="AN784" s="16"/>
      <c r="AO784" s="16"/>
      <c r="AP784" s="16"/>
      <c r="AQ784" s="16"/>
      <c r="AR784" s="16"/>
      <c r="AS784" s="16"/>
      <c r="AT784" s="16"/>
      <c r="AU784" s="16"/>
      <c r="AV784" s="16"/>
      <c r="AW784" s="16"/>
      <c r="AX784" s="16"/>
      <c r="AY784" s="16"/>
      <c r="AZ784" s="16"/>
    </row>
    <row r="785" spans="1:52" x14ac:dyDescent="0.3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c r="AA785" s="16"/>
      <c r="AB785" s="16"/>
      <c r="AC785" s="16"/>
      <c r="AD785" s="16"/>
      <c r="AE785" s="16"/>
      <c r="AF785" s="16"/>
      <c r="AG785" s="16"/>
      <c r="AH785" s="16"/>
      <c r="AI785" s="16"/>
      <c r="AJ785" s="16"/>
      <c r="AK785" s="16"/>
      <c r="AL785" s="16"/>
      <c r="AM785" s="16"/>
      <c r="AN785" s="16"/>
      <c r="AO785" s="16"/>
      <c r="AP785" s="16"/>
      <c r="AQ785" s="16"/>
      <c r="AR785" s="16"/>
      <c r="AS785" s="16"/>
      <c r="AT785" s="16"/>
      <c r="AU785" s="16"/>
      <c r="AV785" s="16"/>
      <c r="AW785" s="16"/>
      <c r="AX785" s="16"/>
      <c r="AY785" s="16"/>
      <c r="AZ785" s="16"/>
    </row>
    <row r="786" spans="1:52" x14ac:dyDescent="0.3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c r="AA786" s="16"/>
      <c r="AB786" s="16"/>
      <c r="AC786" s="16"/>
      <c r="AD786" s="16"/>
      <c r="AE786" s="16"/>
      <c r="AF786" s="16"/>
      <c r="AG786" s="16"/>
      <c r="AH786" s="16"/>
      <c r="AI786" s="16"/>
      <c r="AJ786" s="16"/>
      <c r="AK786" s="16"/>
      <c r="AL786" s="16"/>
      <c r="AM786" s="16"/>
      <c r="AN786" s="16"/>
      <c r="AO786" s="16"/>
      <c r="AP786" s="16"/>
      <c r="AQ786" s="16"/>
      <c r="AR786" s="16"/>
      <c r="AS786" s="16"/>
      <c r="AT786" s="16"/>
      <c r="AU786" s="16"/>
      <c r="AV786" s="16"/>
      <c r="AW786" s="16"/>
      <c r="AX786" s="16"/>
      <c r="AY786" s="16"/>
      <c r="AZ786" s="16"/>
    </row>
    <row r="787" spans="1:52" x14ac:dyDescent="0.3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c r="AA787" s="16"/>
      <c r="AB787" s="16"/>
      <c r="AC787" s="16"/>
      <c r="AD787" s="16"/>
      <c r="AE787" s="16"/>
      <c r="AF787" s="16"/>
      <c r="AG787" s="16"/>
      <c r="AH787" s="16"/>
      <c r="AI787" s="16"/>
      <c r="AJ787" s="16"/>
      <c r="AK787" s="16"/>
      <c r="AL787" s="16"/>
      <c r="AM787" s="16"/>
      <c r="AN787" s="16"/>
      <c r="AO787" s="16"/>
      <c r="AP787" s="16"/>
      <c r="AQ787" s="16"/>
      <c r="AR787" s="16"/>
      <c r="AS787" s="16"/>
      <c r="AT787" s="16"/>
      <c r="AU787" s="16"/>
      <c r="AV787" s="16"/>
      <c r="AW787" s="16"/>
      <c r="AX787" s="16"/>
      <c r="AY787" s="16"/>
      <c r="AZ787" s="16"/>
    </row>
    <row r="788" spans="1:52" x14ac:dyDescent="0.3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c r="AA788" s="16"/>
      <c r="AB788" s="16"/>
      <c r="AC788" s="16"/>
      <c r="AD788" s="16"/>
      <c r="AE788" s="16"/>
      <c r="AF788" s="16"/>
      <c r="AG788" s="16"/>
      <c r="AH788" s="16"/>
      <c r="AI788" s="16"/>
      <c r="AJ788" s="16"/>
      <c r="AK788" s="16"/>
      <c r="AL788" s="16"/>
      <c r="AM788" s="16"/>
      <c r="AN788" s="16"/>
      <c r="AO788" s="16"/>
      <c r="AP788" s="16"/>
      <c r="AQ788" s="16"/>
      <c r="AR788" s="16"/>
      <c r="AS788" s="16"/>
      <c r="AT788" s="16"/>
      <c r="AU788" s="16"/>
      <c r="AV788" s="16"/>
      <c r="AW788" s="16"/>
      <c r="AX788" s="16"/>
      <c r="AY788" s="16"/>
      <c r="AZ788" s="16"/>
    </row>
    <row r="789" spans="1:52" x14ac:dyDescent="0.3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c r="AA789" s="16"/>
      <c r="AB789" s="16"/>
      <c r="AC789" s="16"/>
      <c r="AD789" s="16"/>
      <c r="AE789" s="16"/>
      <c r="AF789" s="16"/>
      <c r="AG789" s="16"/>
      <c r="AH789" s="16"/>
      <c r="AI789" s="16"/>
      <c r="AJ789" s="16"/>
      <c r="AK789" s="16"/>
      <c r="AL789" s="16"/>
      <c r="AM789" s="16"/>
      <c r="AN789" s="16"/>
      <c r="AO789" s="16"/>
      <c r="AP789" s="16"/>
      <c r="AQ789" s="16"/>
      <c r="AR789" s="16"/>
      <c r="AS789" s="16"/>
      <c r="AT789" s="16"/>
      <c r="AU789" s="16"/>
      <c r="AV789" s="16"/>
      <c r="AW789" s="16"/>
      <c r="AX789" s="16"/>
      <c r="AY789" s="16"/>
      <c r="AZ789" s="16"/>
    </row>
    <row r="790" spans="1:52" x14ac:dyDescent="0.3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c r="AA790" s="16"/>
      <c r="AB790" s="16"/>
      <c r="AC790" s="16"/>
      <c r="AD790" s="16"/>
      <c r="AE790" s="16"/>
      <c r="AF790" s="16"/>
      <c r="AG790" s="16"/>
      <c r="AH790" s="16"/>
      <c r="AI790" s="16"/>
      <c r="AJ790" s="16"/>
      <c r="AK790" s="16"/>
      <c r="AL790" s="16"/>
      <c r="AM790" s="16"/>
      <c r="AN790" s="16"/>
      <c r="AO790" s="16"/>
      <c r="AP790" s="16"/>
      <c r="AQ790" s="16"/>
      <c r="AR790" s="16"/>
      <c r="AS790" s="16"/>
      <c r="AT790" s="16"/>
      <c r="AU790" s="16"/>
      <c r="AV790" s="16"/>
      <c r="AW790" s="16"/>
      <c r="AX790" s="16"/>
      <c r="AY790" s="16"/>
      <c r="AZ790" s="16"/>
    </row>
    <row r="791" spans="1:52" x14ac:dyDescent="0.3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16"/>
      <c r="AS791" s="16"/>
      <c r="AT791" s="16"/>
      <c r="AU791" s="16"/>
      <c r="AV791" s="16"/>
      <c r="AW791" s="16"/>
      <c r="AX791" s="16"/>
      <c r="AY791" s="16"/>
      <c r="AZ791" s="16"/>
    </row>
    <row r="792" spans="1:52" x14ac:dyDescent="0.3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c r="AA792" s="16"/>
      <c r="AB792" s="16"/>
      <c r="AC792" s="16"/>
      <c r="AD792" s="16"/>
      <c r="AE792" s="16"/>
      <c r="AF792" s="16"/>
      <c r="AG792" s="16"/>
      <c r="AH792" s="16"/>
      <c r="AI792" s="16"/>
      <c r="AJ792" s="16"/>
      <c r="AK792" s="16"/>
      <c r="AL792" s="16"/>
      <c r="AM792" s="16"/>
      <c r="AN792" s="16"/>
      <c r="AO792" s="16"/>
      <c r="AP792" s="16"/>
      <c r="AQ792" s="16"/>
      <c r="AR792" s="16"/>
      <c r="AS792" s="16"/>
      <c r="AT792" s="16"/>
      <c r="AU792" s="16"/>
      <c r="AV792" s="16"/>
      <c r="AW792" s="16"/>
      <c r="AX792" s="16"/>
      <c r="AY792" s="16"/>
      <c r="AZ792" s="16"/>
    </row>
    <row r="793" spans="1:52" x14ac:dyDescent="0.3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c r="AA793" s="16"/>
      <c r="AB793" s="16"/>
      <c r="AC793" s="16"/>
      <c r="AD793" s="16"/>
      <c r="AE793" s="16"/>
      <c r="AF793" s="16"/>
      <c r="AG793" s="16"/>
      <c r="AH793" s="16"/>
      <c r="AI793" s="16"/>
      <c r="AJ793" s="16"/>
      <c r="AK793" s="16"/>
      <c r="AL793" s="16"/>
      <c r="AM793" s="16"/>
      <c r="AN793" s="16"/>
      <c r="AO793" s="16"/>
      <c r="AP793" s="16"/>
      <c r="AQ793" s="16"/>
      <c r="AR793" s="16"/>
      <c r="AS793" s="16"/>
      <c r="AT793" s="16"/>
      <c r="AU793" s="16"/>
      <c r="AV793" s="16"/>
      <c r="AW793" s="16"/>
      <c r="AX793" s="16"/>
      <c r="AY793" s="16"/>
      <c r="AZ793" s="16"/>
    </row>
    <row r="794" spans="1:52" x14ac:dyDescent="0.3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c r="AA794" s="16"/>
      <c r="AB794" s="16"/>
      <c r="AC794" s="16"/>
      <c r="AD794" s="16"/>
      <c r="AE794" s="16"/>
      <c r="AF794" s="16"/>
      <c r="AG794" s="16"/>
      <c r="AH794" s="16"/>
      <c r="AI794" s="16"/>
      <c r="AJ794" s="16"/>
      <c r="AK794" s="16"/>
      <c r="AL794" s="16"/>
      <c r="AM794" s="16"/>
      <c r="AN794" s="16"/>
      <c r="AO794" s="16"/>
      <c r="AP794" s="16"/>
      <c r="AQ794" s="16"/>
      <c r="AR794" s="16"/>
      <c r="AS794" s="16"/>
      <c r="AT794" s="16"/>
      <c r="AU794" s="16"/>
      <c r="AV794" s="16"/>
      <c r="AW794" s="16"/>
      <c r="AX794" s="16"/>
      <c r="AY794" s="16"/>
      <c r="AZ794" s="16"/>
    </row>
    <row r="795" spans="1:52" x14ac:dyDescent="0.3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c r="AA795" s="16"/>
      <c r="AB795" s="16"/>
      <c r="AC795" s="16"/>
      <c r="AD795" s="16"/>
      <c r="AE795" s="16"/>
      <c r="AF795" s="16"/>
      <c r="AG795" s="16"/>
      <c r="AH795" s="16"/>
      <c r="AI795" s="16"/>
      <c r="AJ795" s="16"/>
      <c r="AK795" s="16"/>
      <c r="AL795" s="16"/>
      <c r="AM795" s="16"/>
      <c r="AN795" s="16"/>
      <c r="AO795" s="16"/>
      <c r="AP795" s="16"/>
      <c r="AQ795" s="16"/>
      <c r="AR795" s="16"/>
      <c r="AS795" s="16"/>
      <c r="AT795" s="16"/>
      <c r="AU795" s="16"/>
      <c r="AV795" s="16"/>
      <c r="AW795" s="16"/>
      <c r="AX795" s="16"/>
      <c r="AY795" s="16"/>
      <c r="AZ795" s="16"/>
    </row>
    <row r="796" spans="1:52" x14ac:dyDescent="0.3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c r="AA796" s="16"/>
      <c r="AB796" s="16"/>
      <c r="AC796" s="16"/>
      <c r="AD796" s="16"/>
      <c r="AE796" s="16"/>
      <c r="AF796" s="16"/>
      <c r="AG796" s="16"/>
      <c r="AH796" s="16"/>
      <c r="AI796" s="16"/>
      <c r="AJ796" s="16"/>
      <c r="AK796" s="16"/>
      <c r="AL796" s="16"/>
      <c r="AM796" s="16"/>
      <c r="AN796" s="16"/>
      <c r="AO796" s="16"/>
      <c r="AP796" s="16"/>
      <c r="AQ796" s="16"/>
      <c r="AR796" s="16"/>
      <c r="AS796" s="16"/>
      <c r="AT796" s="16"/>
      <c r="AU796" s="16"/>
      <c r="AV796" s="16"/>
      <c r="AW796" s="16"/>
      <c r="AX796" s="16"/>
      <c r="AY796" s="16"/>
      <c r="AZ796" s="16"/>
    </row>
    <row r="797" spans="1:52" x14ac:dyDescent="0.3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c r="AA797" s="16"/>
      <c r="AB797" s="16"/>
      <c r="AC797" s="16"/>
      <c r="AD797" s="16"/>
      <c r="AE797" s="16"/>
      <c r="AF797" s="16"/>
      <c r="AG797" s="16"/>
      <c r="AH797" s="16"/>
      <c r="AI797" s="16"/>
      <c r="AJ797" s="16"/>
      <c r="AK797" s="16"/>
      <c r="AL797" s="16"/>
      <c r="AM797" s="16"/>
      <c r="AN797" s="16"/>
      <c r="AO797" s="16"/>
      <c r="AP797" s="16"/>
      <c r="AQ797" s="16"/>
      <c r="AR797" s="16"/>
      <c r="AS797" s="16"/>
      <c r="AT797" s="16"/>
      <c r="AU797" s="16"/>
      <c r="AV797" s="16"/>
      <c r="AW797" s="16"/>
      <c r="AX797" s="16"/>
      <c r="AY797" s="16"/>
      <c r="AZ797" s="16"/>
    </row>
    <row r="798" spans="1:52" x14ac:dyDescent="0.3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c r="AA798" s="16"/>
      <c r="AB798" s="16"/>
      <c r="AC798" s="16"/>
      <c r="AD798" s="16"/>
      <c r="AE798" s="16"/>
      <c r="AF798" s="16"/>
      <c r="AG798" s="16"/>
      <c r="AH798" s="16"/>
      <c r="AI798" s="16"/>
      <c r="AJ798" s="16"/>
      <c r="AK798" s="16"/>
      <c r="AL798" s="16"/>
      <c r="AM798" s="16"/>
      <c r="AN798" s="16"/>
      <c r="AO798" s="16"/>
      <c r="AP798" s="16"/>
      <c r="AQ798" s="16"/>
      <c r="AR798" s="16"/>
      <c r="AS798" s="16"/>
      <c r="AT798" s="16"/>
      <c r="AU798" s="16"/>
      <c r="AV798" s="16"/>
      <c r="AW798" s="16"/>
      <c r="AX798" s="16"/>
      <c r="AY798" s="16"/>
      <c r="AZ798" s="16"/>
    </row>
    <row r="799" spans="1:52" x14ac:dyDescent="0.3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c r="AA799" s="16"/>
      <c r="AB799" s="16"/>
      <c r="AC799" s="16"/>
      <c r="AD799" s="16"/>
      <c r="AE799" s="16"/>
      <c r="AF799" s="16"/>
      <c r="AG799" s="16"/>
      <c r="AH799" s="16"/>
      <c r="AI799" s="16"/>
      <c r="AJ799" s="16"/>
      <c r="AK799" s="16"/>
      <c r="AL799" s="16"/>
      <c r="AM799" s="16"/>
      <c r="AN799" s="16"/>
      <c r="AO799" s="16"/>
      <c r="AP799" s="16"/>
      <c r="AQ799" s="16"/>
      <c r="AR799" s="16"/>
      <c r="AS799" s="16"/>
      <c r="AT799" s="16"/>
      <c r="AU799" s="16"/>
      <c r="AV799" s="16"/>
      <c r="AW799" s="16"/>
      <c r="AX799" s="16"/>
      <c r="AY799" s="16"/>
      <c r="AZ799" s="16"/>
    </row>
    <row r="800" spans="1:52" x14ac:dyDescent="0.3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c r="AA800" s="16"/>
      <c r="AB800" s="16"/>
      <c r="AC800" s="16"/>
      <c r="AD800" s="16"/>
      <c r="AE800" s="16"/>
      <c r="AF800" s="16"/>
      <c r="AG800" s="16"/>
      <c r="AH800" s="16"/>
      <c r="AI800" s="16"/>
      <c r="AJ800" s="16"/>
      <c r="AK800" s="16"/>
      <c r="AL800" s="16"/>
      <c r="AM800" s="16"/>
      <c r="AN800" s="16"/>
      <c r="AO800" s="16"/>
      <c r="AP800" s="16"/>
      <c r="AQ800" s="16"/>
      <c r="AR800" s="16"/>
      <c r="AS800" s="16"/>
      <c r="AT800" s="16"/>
      <c r="AU800" s="16"/>
      <c r="AV800" s="16"/>
      <c r="AW800" s="16"/>
      <c r="AX800" s="16"/>
      <c r="AY800" s="16"/>
      <c r="AZ800" s="16"/>
    </row>
    <row r="801" spans="1:52" x14ac:dyDescent="0.3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c r="AA801" s="16"/>
      <c r="AB801" s="16"/>
      <c r="AC801" s="16"/>
      <c r="AD801" s="16"/>
      <c r="AE801" s="16"/>
      <c r="AF801" s="16"/>
      <c r="AG801" s="16"/>
      <c r="AH801" s="16"/>
      <c r="AI801" s="16"/>
      <c r="AJ801" s="16"/>
      <c r="AK801" s="16"/>
      <c r="AL801" s="16"/>
      <c r="AM801" s="16"/>
      <c r="AN801" s="16"/>
      <c r="AO801" s="16"/>
      <c r="AP801" s="16"/>
      <c r="AQ801" s="16"/>
      <c r="AR801" s="16"/>
      <c r="AS801" s="16"/>
      <c r="AT801" s="16"/>
      <c r="AU801" s="16"/>
      <c r="AV801" s="16"/>
      <c r="AW801" s="16"/>
      <c r="AX801" s="16"/>
      <c r="AY801" s="16"/>
      <c r="AZ801" s="16"/>
    </row>
    <row r="802" spans="1:52" x14ac:dyDescent="0.3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c r="AA802" s="16"/>
      <c r="AB802" s="16"/>
      <c r="AC802" s="16"/>
      <c r="AD802" s="16"/>
      <c r="AE802" s="16"/>
      <c r="AF802" s="16"/>
      <c r="AG802" s="16"/>
      <c r="AH802" s="16"/>
      <c r="AI802" s="16"/>
      <c r="AJ802" s="16"/>
      <c r="AK802" s="16"/>
      <c r="AL802" s="16"/>
      <c r="AM802" s="16"/>
      <c r="AN802" s="16"/>
      <c r="AO802" s="16"/>
      <c r="AP802" s="16"/>
      <c r="AQ802" s="16"/>
      <c r="AR802" s="16"/>
      <c r="AS802" s="16"/>
      <c r="AT802" s="16"/>
      <c r="AU802" s="16"/>
      <c r="AV802" s="16"/>
      <c r="AW802" s="16"/>
      <c r="AX802" s="16"/>
      <c r="AY802" s="16"/>
      <c r="AZ802" s="16"/>
    </row>
    <row r="803" spans="1:52" x14ac:dyDescent="0.3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c r="AA803" s="16"/>
      <c r="AB803" s="16"/>
      <c r="AC803" s="16"/>
      <c r="AD803" s="16"/>
      <c r="AE803" s="16"/>
      <c r="AF803" s="16"/>
      <c r="AG803" s="16"/>
      <c r="AH803" s="16"/>
      <c r="AI803" s="16"/>
      <c r="AJ803" s="16"/>
      <c r="AK803" s="16"/>
      <c r="AL803" s="16"/>
      <c r="AM803" s="16"/>
      <c r="AN803" s="16"/>
      <c r="AO803" s="16"/>
      <c r="AP803" s="16"/>
      <c r="AQ803" s="16"/>
      <c r="AR803" s="16"/>
      <c r="AS803" s="16"/>
      <c r="AT803" s="16"/>
      <c r="AU803" s="16"/>
      <c r="AV803" s="16"/>
      <c r="AW803" s="16"/>
      <c r="AX803" s="16"/>
      <c r="AY803" s="16"/>
      <c r="AZ803" s="16"/>
    </row>
    <row r="804" spans="1:52" x14ac:dyDescent="0.3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c r="AA804" s="16"/>
      <c r="AB804" s="16"/>
      <c r="AC804" s="16"/>
      <c r="AD804" s="16"/>
      <c r="AE804" s="16"/>
      <c r="AF804" s="16"/>
      <c r="AG804" s="16"/>
      <c r="AH804" s="16"/>
      <c r="AI804" s="16"/>
      <c r="AJ804" s="16"/>
      <c r="AK804" s="16"/>
      <c r="AL804" s="16"/>
      <c r="AM804" s="16"/>
      <c r="AN804" s="16"/>
      <c r="AO804" s="16"/>
      <c r="AP804" s="16"/>
      <c r="AQ804" s="16"/>
      <c r="AR804" s="16"/>
      <c r="AS804" s="16"/>
      <c r="AT804" s="16"/>
      <c r="AU804" s="16"/>
      <c r="AV804" s="16"/>
      <c r="AW804" s="16"/>
      <c r="AX804" s="16"/>
      <c r="AY804" s="16"/>
      <c r="AZ804" s="16"/>
    </row>
    <row r="805" spans="1:52" x14ac:dyDescent="0.3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c r="AA805" s="16"/>
      <c r="AB805" s="16"/>
      <c r="AC805" s="16"/>
      <c r="AD805" s="16"/>
      <c r="AE805" s="16"/>
      <c r="AF805" s="16"/>
      <c r="AG805" s="16"/>
      <c r="AH805" s="16"/>
      <c r="AI805" s="16"/>
      <c r="AJ805" s="16"/>
      <c r="AK805" s="16"/>
      <c r="AL805" s="16"/>
      <c r="AM805" s="16"/>
      <c r="AN805" s="16"/>
      <c r="AO805" s="16"/>
      <c r="AP805" s="16"/>
      <c r="AQ805" s="16"/>
      <c r="AR805" s="16"/>
      <c r="AS805" s="16"/>
      <c r="AT805" s="16"/>
      <c r="AU805" s="16"/>
      <c r="AV805" s="16"/>
      <c r="AW805" s="16"/>
      <c r="AX805" s="16"/>
      <c r="AY805" s="16"/>
      <c r="AZ805" s="16"/>
    </row>
    <row r="806" spans="1:52" x14ac:dyDescent="0.3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c r="AA806" s="16"/>
      <c r="AB806" s="16"/>
      <c r="AC806" s="16"/>
      <c r="AD806" s="16"/>
      <c r="AE806" s="16"/>
      <c r="AF806" s="16"/>
      <c r="AG806" s="16"/>
      <c r="AH806" s="16"/>
      <c r="AI806" s="16"/>
      <c r="AJ806" s="16"/>
      <c r="AK806" s="16"/>
      <c r="AL806" s="16"/>
      <c r="AM806" s="16"/>
      <c r="AN806" s="16"/>
      <c r="AO806" s="16"/>
      <c r="AP806" s="16"/>
      <c r="AQ806" s="16"/>
      <c r="AR806" s="16"/>
      <c r="AS806" s="16"/>
      <c r="AT806" s="16"/>
      <c r="AU806" s="16"/>
      <c r="AV806" s="16"/>
      <c r="AW806" s="16"/>
      <c r="AX806" s="16"/>
      <c r="AY806" s="16"/>
      <c r="AZ806" s="16"/>
    </row>
    <row r="807" spans="1:52" x14ac:dyDescent="0.3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c r="AA807" s="16"/>
      <c r="AB807" s="16"/>
      <c r="AC807" s="16"/>
      <c r="AD807" s="16"/>
      <c r="AE807" s="16"/>
      <c r="AF807" s="16"/>
      <c r="AG807" s="16"/>
      <c r="AH807" s="16"/>
      <c r="AI807" s="16"/>
      <c r="AJ807" s="16"/>
      <c r="AK807" s="16"/>
      <c r="AL807" s="16"/>
      <c r="AM807" s="16"/>
      <c r="AN807" s="16"/>
      <c r="AO807" s="16"/>
      <c r="AP807" s="16"/>
      <c r="AQ807" s="16"/>
      <c r="AR807" s="16"/>
      <c r="AS807" s="16"/>
      <c r="AT807" s="16"/>
      <c r="AU807" s="16"/>
      <c r="AV807" s="16"/>
      <c r="AW807" s="16"/>
      <c r="AX807" s="16"/>
      <c r="AY807" s="16"/>
      <c r="AZ807" s="16"/>
    </row>
    <row r="808" spans="1:52" x14ac:dyDescent="0.3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c r="AA808" s="16"/>
      <c r="AB808" s="16"/>
      <c r="AC808" s="16"/>
      <c r="AD808" s="16"/>
      <c r="AE808" s="16"/>
      <c r="AF808" s="16"/>
      <c r="AG808" s="16"/>
      <c r="AH808" s="16"/>
      <c r="AI808" s="16"/>
      <c r="AJ808" s="16"/>
      <c r="AK808" s="16"/>
      <c r="AL808" s="16"/>
      <c r="AM808" s="16"/>
      <c r="AN808" s="16"/>
      <c r="AO808" s="16"/>
      <c r="AP808" s="16"/>
      <c r="AQ808" s="16"/>
      <c r="AR808" s="16"/>
      <c r="AS808" s="16"/>
      <c r="AT808" s="16"/>
      <c r="AU808" s="16"/>
      <c r="AV808" s="16"/>
      <c r="AW808" s="16"/>
      <c r="AX808" s="16"/>
      <c r="AY808" s="16"/>
      <c r="AZ808" s="16"/>
    </row>
    <row r="809" spans="1:52" x14ac:dyDescent="0.3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c r="AA809" s="16"/>
      <c r="AB809" s="16"/>
      <c r="AC809" s="16"/>
      <c r="AD809" s="16"/>
      <c r="AE809" s="16"/>
      <c r="AF809" s="16"/>
      <c r="AG809" s="16"/>
      <c r="AH809" s="16"/>
      <c r="AI809" s="16"/>
      <c r="AJ809" s="16"/>
      <c r="AK809" s="16"/>
      <c r="AL809" s="16"/>
      <c r="AM809" s="16"/>
      <c r="AN809" s="16"/>
      <c r="AO809" s="16"/>
      <c r="AP809" s="16"/>
      <c r="AQ809" s="16"/>
      <c r="AR809" s="16"/>
      <c r="AS809" s="16"/>
      <c r="AT809" s="16"/>
      <c r="AU809" s="16"/>
      <c r="AV809" s="16"/>
      <c r="AW809" s="16"/>
      <c r="AX809" s="16"/>
      <c r="AY809" s="16"/>
      <c r="AZ809" s="16"/>
    </row>
    <row r="810" spans="1:52" x14ac:dyDescent="0.3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c r="AA810" s="16"/>
      <c r="AB810" s="16"/>
      <c r="AC810" s="16"/>
      <c r="AD810" s="16"/>
      <c r="AE810" s="16"/>
      <c r="AF810" s="16"/>
      <c r="AG810" s="16"/>
      <c r="AH810" s="16"/>
      <c r="AI810" s="16"/>
      <c r="AJ810" s="16"/>
      <c r="AK810" s="16"/>
      <c r="AL810" s="16"/>
      <c r="AM810" s="16"/>
      <c r="AN810" s="16"/>
      <c r="AO810" s="16"/>
      <c r="AP810" s="16"/>
      <c r="AQ810" s="16"/>
      <c r="AR810" s="16"/>
      <c r="AS810" s="16"/>
      <c r="AT810" s="16"/>
      <c r="AU810" s="16"/>
      <c r="AV810" s="16"/>
      <c r="AW810" s="16"/>
      <c r="AX810" s="16"/>
      <c r="AY810" s="16"/>
      <c r="AZ810" s="16"/>
    </row>
    <row r="811" spans="1:52" x14ac:dyDescent="0.3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16"/>
      <c r="AS811" s="16"/>
      <c r="AT811" s="16"/>
      <c r="AU811" s="16"/>
      <c r="AV811" s="16"/>
      <c r="AW811" s="16"/>
      <c r="AX811" s="16"/>
      <c r="AY811" s="16"/>
      <c r="AZ811" s="16"/>
    </row>
    <row r="812" spans="1:52" x14ac:dyDescent="0.3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c r="AA812" s="16"/>
      <c r="AB812" s="16"/>
      <c r="AC812" s="16"/>
      <c r="AD812" s="16"/>
      <c r="AE812" s="16"/>
      <c r="AF812" s="16"/>
      <c r="AG812" s="16"/>
      <c r="AH812" s="16"/>
      <c r="AI812" s="16"/>
      <c r="AJ812" s="16"/>
      <c r="AK812" s="16"/>
      <c r="AL812" s="16"/>
      <c r="AM812" s="16"/>
      <c r="AN812" s="16"/>
      <c r="AO812" s="16"/>
      <c r="AP812" s="16"/>
      <c r="AQ812" s="16"/>
      <c r="AR812" s="16"/>
      <c r="AS812" s="16"/>
      <c r="AT812" s="16"/>
      <c r="AU812" s="16"/>
      <c r="AV812" s="16"/>
      <c r="AW812" s="16"/>
      <c r="AX812" s="16"/>
      <c r="AY812" s="16"/>
      <c r="AZ812" s="16"/>
    </row>
    <row r="813" spans="1:52" x14ac:dyDescent="0.3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c r="AA813" s="16"/>
      <c r="AB813" s="16"/>
      <c r="AC813" s="16"/>
      <c r="AD813" s="16"/>
      <c r="AE813" s="16"/>
      <c r="AF813" s="16"/>
      <c r="AG813" s="16"/>
      <c r="AH813" s="16"/>
      <c r="AI813" s="16"/>
      <c r="AJ813" s="16"/>
      <c r="AK813" s="16"/>
      <c r="AL813" s="16"/>
      <c r="AM813" s="16"/>
      <c r="AN813" s="16"/>
      <c r="AO813" s="16"/>
      <c r="AP813" s="16"/>
      <c r="AQ813" s="16"/>
      <c r="AR813" s="16"/>
      <c r="AS813" s="16"/>
      <c r="AT813" s="16"/>
      <c r="AU813" s="16"/>
      <c r="AV813" s="16"/>
      <c r="AW813" s="16"/>
      <c r="AX813" s="16"/>
      <c r="AY813" s="16"/>
      <c r="AZ813" s="16"/>
    </row>
    <row r="814" spans="1:52" x14ac:dyDescent="0.3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c r="AA814" s="16"/>
      <c r="AB814" s="16"/>
      <c r="AC814" s="16"/>
      <c r="AD814" s="16"/>
      <c r="AE814" s="16"/>
      <c r="AF814" s="16"/>
      <c r="AG814" s="16"/>
      <c r="AH814" s="16"/>
      <c r="AI814" s="16"/>
      <c r="AJ814" s="16"/>
      <c r="AK814" s="16"/>
      <c r="AL814" s="16"/>
      <c r="AM814" s="16"/>
      <c r="AN814" s="16"/>
      <c r="AO814" s="16"/>
      <c r="AP814" s="16"/>
      <c r="AQ814" s="16"/>
      <c r="AR814" s="16"/>
      <c r="AS814" s="16"/>
      <c r="AT814" s="16"/>
      <c r="AU814" s="16"/>
      <c r="AV814" s="16"/>
      <c r="AW814" s="16"/>
      <c r="AX814" s="16"/>
      <c r="AY814" s="16"/>
      <c r="AZ814" s="16"/>
    </row>
    <row r="815" spans="1:52" x14ac:dyDescent="0.3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c r="AA815" s="16"/>
      <c r="AB815" s="16"/>
      <c r="AC815" s="16"/>
      <c r="AD815" s="16"/>
      <c r="AE815" s="16"/>
      <c r="AF815" s="16"/>
      <c r="AG815" s="16"/>
      <c r="AH815" s="16"/>
      <c r="AI815" s="16"/>
      <c r="AJ815" s="16"/>
      <c r="AK815" s="16"/>
      <c r="AL815" s="16"/>
      <c r="AM815" s="16"/>
      <c r="AN815" s="16"/>
      <c r="AO815" s="16"/>
      <c r="AP815" s="16"/>
      <c r="AQ815" s="16"/>
      <c r="AR815" s="16"/>
      <c r="AS815" s="16"/>
      <c r="AT815" s="16"/>
      <c r="AU815" s="16"/>
      <c r="AV815" s="16"/>
      <c r="AW815" s="16"/>
      <c r="AX815" s="16"/>
      <c r="AY815" s="16"/>
      <c r="AZ815" s="16"/>
    </row>
    <row r="816" spans="1:52" x14ac:dyDescent="0.3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c r="AA816" s="16"/>
      <c r="AB816" s="16"/>
      <c r="AC816" s="16"/>
      <c r="AD816" s="16"/>
      <c r="AE816" s="16"/>
      <c r="AF816" s="16"/>
      <c r="AG816" s="16"/>
      <c r="AH816" s="16"/>
      <c r="AI816" s="16"/>
      <c r="AJ816" s="16"/>
      <c r="AK816" s="16"/>
      <c r="AL816" s="16"/>
      <c r="AM816" s="16"/>
      <c r="AN816" s="16"/>
      <c r="AO816" s="16"/>
      <c r="AP816" s="16"/>
      <c r="AQ816" s="16"/>
      <c r="AR816" s="16"/>
      <c r="AS816" s="16"/>
      <c r="AT816" s="16"/>
      <c r="AU816" s="16"/>
      <c r="AV816" s="16"/>
      <c r="AW816" s="16"/>
      <c r="AX816" s="16"/>
      <c r="AY816" s="16"/>
      <c r="AZ816" s="16"/>
    </row>
    <row r="817" spans="1:52" x14ac:dyDescent="0.3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c r="AA817" s="16"/>
      <c r="AB817" s="16"/>
      <c r="AC817" s="16"/>
      <c r="AD817" s="16"/>
      <c r="AE817" s="16"/>
      <c r="AF817" s="16"/>
      <c r="AG817" s="16"/>
      <c r="AH817" s="16"/>
      <c r="AI817" s="16"/>
      <c r="AJ817" s="16"/>
      <c r="AK817" s="16"/>
      <c r="AL817" s="16"/>
      <c r="AM817" s="16"/>
      <c r="AN817" s="16"/>
      <c r="AO817" s="16"/>
      <c r="AP817" s="16"/>
      <c r="AQ817" s="16"/>
      <c r="AR817" s="16"/>
      <c r="AS817" s="16"/>
      <c r="AT817" s="16"/>
      <c r="AU817" s="16"/>
      <c r="AV817" s="16"/>
      <c r="AW817" s="16"/>
      <c r="AX817" s="16"/>
      <c r="AY817" s="16"/>
      <c r="AZ817" s="16"/>
    </row>
    <row r="818" spans="1:52" x14ac:dyDescent="0.3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c r="AA818" s="16"/>
      <c r="AB818" s="16"/>
      <c r="AC818" s="16"/>
      <c r="AD818" s="16"/>
      <c r="AE818" s="16"/>
      <c r="AF818" s="16"/>
      <c r="AG818" s="16"/>
      <c r="AH818" s="16"/>
      <c r="AI818" s="16"/>
      <c r="AJ818" s="16"/>
      <c r="AK818" s="16"/>
      <c r="AL818" s="16"/>
      <c r="AM818" s="16"/>
      <c r="AN818" s="16"/>
      <c r="AO818" s="16"/>
      <c r="AP818" s="16"/>
      <c r="AQ818" s="16"/>
      <c r="AR818" s="16"/>
      <c r="AS818" s="16"/>
      <c r="AT818" s="16"/>
      <c r="AU818" s="16"/>
      <c r="AV818" s="16"/>
      <c r="AW818" s="16"/>
      <c r="AX818" s="16"/>
      <c r="AY818" s="16"/>
      <c r="AZ818" s="16"/>
    </row>
    <row r="819" spans="1:52" x14ac:dyDescent="0.3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c r="AA819" s="16"/>
      <c r="AB819" s="16"/>
      <c r="AC819" s="16"/>
      <c r="AD819" s="16"/>
      <c r="AE819" s="16"/>
      <c r="AF819" s="16"/>
      <c r="AG819" s="16"/>
      <c r="AH819" s="16"/>
      <c r="AI819" s="16"/>
      <c r="AJ819" s="16"/>
      <c r="AK819" s="16"/>
      <c r="AL819" s="16"/>
      <c r="AM819" s="16"/>
      <c r="AN819" s="16"/>
      <c r="AO819" s="16"/>
      <c r="AP819" s="16"/>
      <c r="AQ819" s="16"/>
      <c r="AR819" s="16"/>
      <c r="AS819" s="16"/>
      <c r="AT819" s="16"/>
      <c r="AU819" s="16"/>
      <c r="AV819" s="16"/>
      <c r="AW819" s="16"/>
      <c r="AX819" s="16"/>
      <c r="AY819" s="16"/>
      <c r="AZ819" s="16"/>
    </row>
    <row r="820" spans="1:52" x14ac:dyDescent="0.3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c r="AA820" s="16"/>
      <c r="AB820" s="16"/>
      <c r="AC820" s="16"/>
      <c r="AD820" s="16"/>
      <c r="AE820" s="16"/>
      <c r="AF820" s="16"/>
      <c r="AG820" s="16"/>
      <c r="AH820" s="16"/>
      <c r="AI820" s="16"/>
      <c r="AJ820" s="16"/>
      <c r="AK820" s="16"/>
      <c r="AL820" s="16"/>
      <c r="AM820" s="16"/>
      <c r="AN820" s="16"/>
      <c r="AO820" s="16"/>
      <c r="AP820" s="16"/>
      <c r="AQ820" s="16"/>
      <c r="AR820" s="16"/>
      <c r="AS820" s="16"/>
      <c r="AT820" s="16"/>
      <c r="AU820" s="16"/>
      <c r="AV820" s="16"/>
      <c r="AW820" s="16"/>
      <c r="AX820" s="16"/>
      <c r="AY820" s="16"/>
      <c r="AZ820" s="16"/>
    </row>
    <row r="821" spans="1:52" x14ac:dyDescent="0.3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c r="AA821" s="16"/>
      <c r="AB821" s="16"/>
      <c r="AC821" s="16"/>
      <c r="AD821" s="16"/>
      <c r="AE821" s="16"/>
      <c r="AF821" s="16"/>
      <c r="AG821" s="16"/>
      <c r="AH821" s="16"/>
      <c r="AI821" s="16"/>
      <c r="AJ821" s="16"/>
      <c r="AK821" s="16"/>
      <c r="AL821" s="16"/>
      <c r="AM821" s="16"/>
      <c r="AN821" s="16"/>
      <c r="AO821" s="16"/>
      <c r="AP821" s="16"/>
      <c r="AQ821" s="16"/>
      <c r="AR821" s="16"/>
      <c r="AS821" s="16"/>
      <c r="AT821" s="16"/>
      <c r="AU821" s="16"/>
      <c r="AV821" s="16"/>
      <c r="AW821" s="16"/>
      <c r="AX821" s="16"/>
      <c r="AY821" s="16"/>
      <c r="AZ821" s="16"/>
    </row>
    <row r="822" spans="1:52" x14ac:dyDescent="0.3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c r="AA822" s="16"/>
      <c r="AB822" s="16"/>
      <c r="AC822" s="16"/>
      <c r="AD822" s="16"/>
      <c r="AE822" s="16"/>
      <c r="AF822" s="16"/>
      <c r="AG822" s="16"/>
      <c r="AH822" s="16"/>
      <c r="AI822" s="16"/>
      <c r="AJ822" s="16"/>
      <c r="AK822" s="16"/>
      <c r="AL822" s="16"/>
      <c r="AM822" s="16"/>
      <c r="AN822" s="16"/>
      <c r="AO822" s="16"/>
      <c r="AP822" s="16"/>
      <c r="AQ822" s="16"/>
      <c r="AR822" s="16"/>
      <c r="AS822" s="16"/>
      <c r="AT822" s="16"/>
      <c r="AU822" s="16"/>
      <c r="AV822" s="16"/>
      <c r="AW822" s="16"/>
      <c r="AX822" s="16"/>
      <c r="AY822" s="16"/>
      <c r="AZ822" s="16"/>
    </row>
    <row r="823" spans="1:52" x14ac:dyDescent="0.3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c r="AA823" s="16"/>
      <c r="AB823" s="16"/>
      <c r="AC823" s="16"/>
      <c r="AD823" s="16"/>
      <c r="AE823" s="16"/>
      <c r="AF823" s="16"/>
      <c r="AG823" s="16"/>
      <c r="AH823" s="16"/>
      <c r="AI823" s="16"/>
      <c r="AJ823" s="16"/>
      <c r="AK823" s="16"/>
      <c r="AL823" s="16"/>
      <c r="AM823" s="16"/>
      <c r="AN823" s="16"/>
      <c r="AO823" s="16"/>
      <c r="AP823" s="16"/>
      <c r="AQ823" s="16"/>
      <c r="AR823" s="16"/>
      <c r="AS823" s="16"/>
      <c r="AT823" s="16"/>
      <c r="AU823" s="16"/>
      <c r="AV823" s="16"/>
      <c r="AW823" s="16"/>
      <c r="AX823" s="16"/>
      <c r="AY823" s="16"/>
      <c r="AZ823" s="16"/>
    </row>
    <row r="824" spans="1:52" x14ac:dyDescent="0.3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c r="AA824" s="16"/>
      <c r="AB824" s="16"/>
      <c r="AC824" s="16"/>
      <c r="AD824" s="16"/>
      <c r="AE824" s="16"/>
      <c r="AF824" s="16"/>
      <c r="AG824" s="16"/>
      <c r="AH824" s="16"/>
      <c r="AI824" s="16"/>
      <c r="AJ824" s="16"/>
      <c r="AK824" s="16"/>
      <c r="AL824" s="16"/>
      <c r="AM824" s="16"/>
      <c r="AN824" s="16"/>
      <c r="AO824" s="16"/>
      <c r="AP824" s="16"/>
      <c r="AQ824" s="16"/>
      <c r="AR824" s="16"/>
      <c r="AS824" s="16"/>
      <c r="AT824" s="16"/>
      <c r="AU824" s="16"/>
      <c r="AV824" s="16"/>
      <c r="AW824" s="16"/>
      <c r="AX824" s="16"/>
      <c r="AY824" s="16"/>
      <c r="AZ824" s="16"/>
    </row>
    <row r="825" spans="1:52" x14ac:dyDescent="0.3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c r="AA825" s="16"/>
      <c r="AB825" s="16"/>
      <c r="AC825" s="16"/>
      <c r="AD825" s="16"/>
      <c r="AE825" s="16"/>
      <c r="AF825" s="16"/>
      <c r="AG825" s="16"/>
      <c r="AH825" s="16"/>
      <c r="AI825" s="16"/>
      <c r="AJ825" s="16"/>
      <c r="AK825" s="16"/>
      <c r="AL825" s="16"/>
      <c r="AM825" s="16"/>
      <c r="AN825" s="16"/>
      <c r="AO825" s="16"/>
      <c r="AP825" s="16"/>
      <c r="AQ825" s="16"/>
      <c r="AR825" s="16"/>
      <c r="AS825" s="16"/>
      <c r="AT825" s="16"/>
      <c r="AU825" s="16"/>
      <c r="AV825" s="16"/>
      <c r="AW825" s="16"/>
      <c r="AX825" s="16"/>
      <c r="AY825" s="16"/>
      <c r="AZ825" s="16"/>
    </row>
    <row r="826" spans="1:52" x14ac:dyDescent="0.3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c r="AA826" s="16"/>
      <c r="AB826" s="16"/>
      <c r="AC826" s="16"/>
      <c r="AD826" s="16"/>
      <c r="AE826" s="16"/>
      <c r="AF826" s="16"/>
      <c r="AG826" s="16"/>
      <c r="AH826" s="16"/>
      <c r="AI826" s="16"/>
      <c r="AJ826" s="16"/>
      <c r="AK826" s="16"/>
      <c r="AL826" s="16"/>
      <c r="AM826" s="16"/>
      <c r="AN826" s="16"/>
      <c r="AO826" s="16"/>
      <c r="AP826" s="16"/>
      <c r="AQ826" s="16"/>
      <c r="AR826" s="16"/>
      <c r="AS826" s="16"/>
      <c r="AT826" s="16"/>
      <c r="AU826" s="16"/>
      <c r="AV826" s="16"/>
      <c r="AW826" s="16"/>
      <c r="AX826" s="16"/>
      <c r="AY826" s="16"/>
      <c r="AZ826" s="16"/>
    </row>
    <row r="827" spans="1:52" x14ac:dyDescent="0.3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c r="AA827" s="16"/>
      <c r="AB827" s="16"/>
      <c r="AC827" s="16"/>
      <c r="AD827" s="16"/>
      <c r="AE827" s="16"/>
      <c r="AF827" s="16"/>
      <c r="AG827" s="16"/>
      <c r="AH827" s="16"/>
      <c r="AI827" s="16"/>
      <c r="AJ827" s="16"/>
      <c r="AK827" s="16"/>
      <c r="AL827" s="16"/>
      <c r="AM827" s="16"/>
      <c r="AN827" s="16"/>
      <c r="AO827" s="16"/>
      <c r="AP827" s="16"/>
      <c r="AQ827" s="16"/>
      <c r="AR827" s="16"/>
      <c r="AS827" s="16"/>
      <c r="AT827" s="16"/>
      <c r="AU827" s="16"/>
      <c r="AV827" s="16"/>
      <c r="AW827" s="16"/>
      <c r="AX827" s="16"/>
      <c r="AY827" s="16"/>
      <c r="AZ827" s="16"/>
    </row>
    <row r="828" spans="1:52" x14ac:dyDescent="0.3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c r="AA828" s="16"/>
      <c r="AB828" s="16"/>
      <c r="AC828" s="16"/>
      <c r="AD828" s="16"/>
      <c r="AE828" s="16"/>
      <c r="AF828" s="16"/>
      <c r="AG828" s="16"/>
      <c r="AH828" s="16"/>
      <c r="AI828" s="16"/>
      <c r="AJ828" s="16"/>
      <c r="AK828" s="16"/>
      <c r="AL828" s="16"/>
      <c r="AM828" s="16"/>
      <c r="AN828" s="16"/>
      <c r="AO828" s="16"/>
      <c r="AP828" s="16"/>
      <c r="AQ828" s="16"/>
      <c r="AR828" s="16"/>
      <c r="AS828" s="16"/>
      <c r="AT828" s="16"/>
      <c r="AU828" s="16"/>
      <c r="AV828" s="16"/>
      <c r="AW828" s="16"/>
      <c r="AX828" s="16"/>
      <c r="AY828" s="16"/>
      <c r="AZ828" s="16"/>
    </row>
    <row r="829" spans="1:52" x14ac:dyDescent="0.3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c r="AA829" s="16"/>
      <c r="AB829" s="16"/>
      <c r="AC829" s="16"/>
      <c r="AD829" s="16"/>
      <c r="AE829" s="16"/>
      <c r="AF829" s="16"/>
      <c r="AG829" s="16"/>
      <c r="AH829" s="16"/>
      <c r="AI829" s="16"/>
      <c r="AJ829" s="16"/>
      <c r="AK829" s="16"/>
      <c r="AL829" s="16"/>
      <c r="AM829" s="16"/>
      <c r="AN829" s="16"/>
      <c r="AO829" s="16"/>
      <c r="AP829" s="16"/>
      <c r="AQ829" s="16"/>
      <c r="AR829" s="16"/>
      <c r="AS829" s="16"/>
      <c r="AT829" s="16"/>
      <c r="AU829" s="16"/>
      <c r="AV829" s="16"/>
      <c r="AW829" s="16"/>
      <c r="AX829" s="16"/>
      <c r="AY829" s="16"/>
      <c r="AZ829" s="16"/>
    </row>
    <row r="830" spans="1:52" x14ac:dyDescent="0.3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c r="AA830" s="16"/>
      <c r="AB830" s="16"/>
      <c r="AC830" s="16"/>
      <c r="AD830" s="16"/>
      <c r="AE830" s="16"/>
      <c r="AF830" s="16"/>
      <c r="AG830" s="16"/>
      <c r="AH830" s="16"/>
      <c r="AI830" s="16"/>
      <c r="AJ830" s="16"/>
      <c r="AK830" s="16"/>
      <c r="AL830" s="16"/>
      <c r="AM830" s="16"/>
      <c r="AN830" s="16"/>
      <c r="AO830" s="16"/>
      <c r="AP830" s="16"/>
      <c r="AQ830" s="16"/>
      <c r="AR830" s="16"/>
      <c r="AS830" s="16"/>
      <c r="AT830" s="16"/>
      <c r="AU830" s="16"/>
      <c r="AV830" s="16"/>
      <c r="AW830" s="16"/>
      <c r="AX830" s="16"/>
      <c r="AY830" s="16"/>
      <c r="AZ830" s="16"/>
    </row>
    <row r="831" spans="1:52" x14ac:dyDescent="0.3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c r="AA831" s="16"/>
      <c r="AB831" s="16"/>
      <c r="AC831" s="16"/>
      <c r="AD831" s="16"/>
      <c r="AE831" s="16"/>
      <c r="AF831" s="16"/>
      <c r="AG831" s="16"/>
      <c r="AH831" s="16"/>
      <c r="AI831" s="16"/>
      <c r="AJ831" s="16"/>
      <c r="AK831" s="16"/>
      <c r="AL831" s="16"/>
      <c r="AM831" s="16"/>
      <c r="AN831" s="16"/>
      <c r="AO831" s="16"/>
      <c r="AP831" s="16"/>
      <c r="AQ831" s="16"/>
      <c r="AR831" s="16"/>
      <c r="AS831" s="16"/>
      <c r="AT831" s="16"/>
      <c r="AU831" s="16"/>
      <c r="AV831" s="16"/>
      <c r="AW831" s="16"/>
      <c r="AX831" s="16"/>
      <c r="AY831" s="16"/>
      <c r="AZ831" s="16"/>
    </row>
    <row r="832" spans="1:52" x14ac:dyDescent="0.3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c r="AA832" s="16"/>
      <c r="AB832" s="16"/>
      <c r="AC832" s="16"/>
      <c r="AD832" s="16"/>
      <c r="AE832" s="16"/>
      <c r="AF832" s="16"/>
      <c r="AG832" s="16"/>
      <c r="AH832" s="16"/>
      <c r="AI832" s="16"/>
      <c r="AJ832" s="16"/>
      <c r="AK832" s="16"/>
      <c r="AL832" s="16"/>
      <c r="AM832" s="16"/>
      <c r="AN832" s="16"/>
      <c r="AO832" s="16"/>
      <c r="AP832" s="16"/>
      <c r="AQ832" s="16"/>
      <c r="AR832" s="16"/>
      <c r="AS832" s="16"/>
      <c r="AT832" s="16"/>
      <c r="AU832" s="16"/>
      <c r="AV832" s="16"/>
      <c r="AW832" s="16"/>
      <c r="AX832" s="16"/>
      <c r="AY832" s="16"/>
      <c r="AZ832" s="16"/>
    </row>
    <row r="833" spans="1:52" x14ac:dyDescent="0.3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c r="AA833" s="16"/>
      <c r="AB833" s="16"/>
      <c r="AC833" s="16"/>
      <c r="AD833" s="16"/>
      <c r="AE833" s="16"/>
      <c r="AF833" s="16"/>
      <c r="AG833" s="16"/>
      <c r="AH833" s="16"/>
      <c r="AI833" s="16"/>
      <c r="AJ833" s="16"/>
      <c r="AK833" s="16"/>
      <c r="AL833" s="16"/>
      <c r="AM833" s="16"/>
      <c r="AN833" s="16"/>
      <c r="AO833" s="16"/>
      <c r="AP833" s="16"/>
      <c r="AQ833" s="16"/>
      <c r="AR833" s="16"/>
      <c r="AS833" s="16"/>
      <c r="AT833" s="16"/>
      <c r="AU833" s="16"/>
      <c r="AV833" s="16"/>
      <c r="AW833" s="16"/>
      <c r="AX833" s="16"/>
      <c r="AY833" s="16"/>
      <c r="AZ833" s="16"/>
    </row>
    <row r="834" spans="1:52" x14ac:dyDescent="0.3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c r="AA834" s="16"/>
      <c r="AB834" s="16"/>
      <c r="AC834" s="16"/>
      <c r="AD834" s="16"/>
      <c r="AE834" s="16"/>
      <c r="AF834" s="16"/>
      <c r="AG834" s="16"/>
      <c r="AH834" s="16"/>
      <c r="AI834" s="16"/>
      <c r="AJ834" s="16"/>
      <c r="AK834" s="16"/>
      <c r="AL834" s="16"/>
      <c r="AM834" s="16"/>
      <c r="AN834" s="16"/>
      <c r="AO834" s="16"/>
      <c r="AP834" s="16"/>
      <c r="AQ834" s="16"/>
      <c r="AR834" s="16"/>
      <c r="AS834" s="16"/>
      <c r="AT834" s="16"/>
      <c r="AU834" s="16"/>
      <c r="AV834" s="16"/>
      <c r="AW834" s="16"/>
      <c r="AX834" s="16"/>
      <c r="AY834" s="16"/>
      <c r="AZ834" s="16"/>
    </row>
    <row r="835" spans="1:52" x14ac:dyDescent="0.3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16"/>
      <c r="AS835" s="16"/>
      <c r="AT835" s="16"/>
      <c r="AU835" s="16"/>
      <c r="AV835" s="16"/>
      <c r="AW835" s="16"/>
      <c r="AX835" s="16"/>
      <c r="AY835" s="16"/>
      <c r="AZ835" s="16"/>
    </row>
    <row r="836" spans="1:52" x14ac:dyDescent="0.3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c r="AA836" s="16"/>
      <c r="AB836" s="16"/>
      <c r="AC836" s="16"/>
      <c r="AD836" s="16"/>
      <c r="AE836" s="16"/>
      <c r="AF836" s="16"/>
      <c r="AG836" s="16"/>
      <c r="AH836" s="16"/>
      <c r="AI836" s="16"/>
      <c r="AJ836" s="16"/>
      <c r="AK836" s="16"/>
      <c r="AL836" s="16"/>
      <c r="AM836" s="16"/>
      <c r="AN836" s="16"/>
      <c r="AO836" s="16"/>
      <c r="AP836" s="16"/>
      <c r="AQ836" s="16"/>
      <c r="AR836" s="16"/>
      <c r="AS836" s="16"/>
      <c r="AT836" s="16"/>
      <c r="AU836" s="16"/>
      <c r="AV836" s="16"/>
      <c r="AW836" s="16"/>
      <c r="AX836" s="16"/>
      <c r="AY836" s="16"/>
      <c r="AZ836" s="16"/>
    </row>
    <row r="837" spans="1:52" x14ac:dyDescent="0.3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c r="AA837" s="16"/>
      <c r="AB837" s="16"/>
      <c r="AC837" s="16"/>
      <c r="AD837" s="16"/>
      <c r="AE837" s="16"/>
      <c r="AF837" s="16"/>
      <c r="AG837" s="16"/>
      <c r="AH837" s="16"/>
      <c r="AI837" s="16"/>
      <c r="AJ837" s="16"/>
      <c r="AK837" s="16"/>
      <c r="AL837" s="16"/>
      <c r="AM837" s="16"/>
      <c r="AN837" s="16"/>
      <c r="AO837" s="16"/>
      <c r="AP837" s="16"/>
      <c r="AQ837" s="16"/>
      <c r="AR837" s="16"/>
      <c r="AS837" s="16"/>
      <c r="AT837" s="16"/>
      <c r="AU837" s="16"/>
      <c r="AV837" s="16"/>
      <c r="AW837" s="16"/>
      <c r="AX837" s="16"/>
      <c r="AY837" s="16"/>
      <c r="AZ837" s="16"/>
    </row>
    <row r="838" spans="1:52" x14ac:dyDescent="0.3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c r="AA838" s="16"/>
      <c r="AB838" s="16"/>
      <c r="AC838" s="16"/>
      <c r="AD838" s="16"/>
      <c r="AE838" s="16"/>
      <c r="AF838" s="16"/>
      <c r="AG838" s="16"/>
      <c r="AH838" s="16"/>
      <c r="AI838" s="16"/>
      <c r="AJ838" s="16"/>
      <c r="AK838" s="16"/>
      <c r="AL838" s="16"/>
      <c r="AM838" s="16"/>
      <c r="AN838" s="16"/>
      <c r="AO838" s="16"/>
      <c r="AP838" s="16"/>
      <c r="AQ838" s="16"/>
      <c r="AR838" s="16"/>
      <c r="AS838" s="16"/>
      <c r="AT838" s="16"/>
      <c r="AU838" s="16"/>
      <c r="AV838" s="16"/>
      <c r="AW838" s="16"/>
      <c r="AX838" s="16"/>
      <c r="AY838" s="16"/>
      <c r="AZ838" s="16"/>
    </row>
    <row r="839" spans="1:52" x14ac:dyDescent="0.3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c r="AA839" s="16"/>
      <c r="AB839" s="16"/>
      <c r="AC839" s="16"/>
      <c r="AD839" s="16"/>
      <c r="AE839" s="16"/>
      <c r="AF839" s="16"/>
      <c r="AG839" s="16"/>
      <c r="AH839" s="16"/>
      <c r="AI839" s="16"/>
      <c r="AJ839" s="16"/>
      <c r="AK839" s="16"/>
      <c r="AL839" s="16"/>
      <c r="AM839" s="16"/>
      <c r="AN839" s="16"/>
      <c r="AO839" s="16"/>
      <c r="AP839" s="16"/>
      <c r="AQ839" s="16"/>
      <c r="AR839" s="16"/>
      <c r="AS839" s="16"/>
      <c r="AT839" s="16"/>
      <c r="AU839" s="16"/>
      <c r="AV839" s="16"/>
      <c r="AW839" s="16"/>
      <c r="AX839" s="16"/>
      <c r="AY839" s="16"/>
      <c r="AZ839" s="16"/>
    </row>
    <row r="840" spans="1:52" x14ac:dyDescent="0.3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c r="AA840" s="16"/>
      <c r="AB840" s="16"/>
      <c r="AC840" s="16"/>
      <c r="AD840" s="16"/>
      <c r="AE840" s="16"/>
      <c r="AF840" s="16"/>
      <c r="AG840" s="16"/>
      <c r="AH840" s="16"/>
      <c r="AI840" s="16"/>
      <c r="AJ840" s="16"/>
      <c r="AK840" s="16"/>
      <c r="AL840" s="16"/>
      <c r="AM840" s="16"/>
      <c r="AN840" s="16"/>
      <c r="AO840" s="16"/>
      <c r="AP840" s="16"/>
      <c r="AQ840" s="16"/>
      <c r="AR840" s="16"/>
      <c r="AS840" s="16"/>
      <c r="AT840" s="16"/>
      <c r="AU840" s="16"/>
      <c r="AV840" s="16"/>
      <c r="AW840" s="16"/>
      <c r="AX840" s="16"/>
      <c r="AY840" s="16"/>
      <c r="AZ840" s="16"/>
    </row>
    <row r="841" spans="1:52" x14ac:dyDescent="0.3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c r="AA841" s="16"/>
      <c r="AB841" s="16"/>
      <c r="AC841" s="16"/>
      <c r="AD841" s="16"/>
      <c r="AE841" s="16"/>
      <c r="AF841" s="16"/>
      <c r="AG841" s="16"/>
      <c r="AH841" s="16"/>
      <c r="AI841" s="16"/>
      <c r="AJ841" s="16"/>
      <c r="AK841" s="16"/>
      <c r="AL841" s="16"/>
      <c r="AM841" s="16"/>
      <c r="AN841" s="16"/>
      <c r="AO841" s="16"/>
      <c r="AP841" s="16"/>
      <c r="AQ841" s="16"/>
      <c r="AR841" s="16"/>
      <c r="AS841" s="16"/>
      <c r="AT841" s="16"/>
      <c r="AU841" s="16"/>
      <c r="AV841" s="16"/>
      <c r="AW841" s="16"/>
      <c r="AX841" s="16"/>
      <c r="AY841" s="16"/>
      <c r="AZ841" s="16"/>
    </row>
    <row r="842" spans="1:52" x14ac:dyDescent="0.3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c r="AA842" s="16"/>
      <c r="AB842" s="16"/>
      <c r="AC842" s="16"/>
      <c r="AD842" s="16"/>
      <c r="AE842" s="16"/>
      <c r="AF842" s="16"/>
      <c r="AG842" s="16"/>
      <c r="AH842" s="16"/>
      <c r="AI842" s="16"/>
      <c r="AJ842" s="16"/>
      <c r="AK842" s="16"/>
      <c r="AL842" s="16"/>
      <c r="AM842" s="16"/>
      <c r="AN842" s="16"/>
      <c r="AO842" s="16"/>
      <c r="AP842" s="16"/>
      <c r="AQ842" s="16"/>
      <c r="AR842" s="16"/>
      <c r="AS842" s="16"/>
      <c r="AT842" s="16"/>
      <c r="AU842" s="16"/>
      <c r="AV842" s="16"/>
      <c r="AW842" s="16"/>
      <c r="AX842" s="16"/>
      <c r="AY842" s="16"/>
      <c r="AZ842" s="16"/>
    </row>
    <row r="843" spans="1:52" x14ac:dyDescent="0.3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c r="AA843" s="16"/>
      <c r="AB843" s="16"/>
      <c r="AC843" s="16"/>
      <c r="AD843" s="16"/>
      <c r="AE843" s="16"/>
      <c r="AF843" s="16"/>
      <c r="AG843" s="16"/>
      <c r="AH843" s="16"/>
      <c r="AI843" s="16"/>
      <c r="AJ843" s="16"/>
      <c r="AK843" s="16"/>
      <c r="AL843" s="16"/>
      <c r="AM843" s="16"/>
      <c r="AN843" s="16"/>
      <c r="AO843" s="16"/>
      <c r="AP843" s="16"/>
      <c r="AQ843" s="16"/>
      <c r="AR843" s="16"/>
      <c r="AS843" s="16"/>
      <c r="AT843" s="16"/>
      <c r="AU843" s="16"/>
      <c r="AV843" s="16"/>
      <c r="AW843" s="16"/>
      <c r="AX843" s="16"/>
      <c r="AY843" s="16"/>
      <c r="AZ843" s="16"/>
    </row>
    <row r="844" spans="1:52" x14ac:dyDescent="0.3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c r="AA844" s="16"/>
      <c r="AB844" s="16"/>
      <c r="AC844" s="16"/>
      <c r="AD844" s="16"/>
      <c r="AE844" s="16"/>
      <c r="AF844" s="16"/>
      <c r="AG844" s="16"/>
      <c r="AH844" s="16"/>
      <c r="AI844" s="16"/>
      <c r="AJ844" s="16"/>
      <c r="AK844" s="16"/>
      <c r="AL844" s="16"/>
      <c r="AM844" s="16"/>
      <c r="AN844" s="16"/>
      <c r="AO844" s="16"/>
      <c r="AP844" s="16"/>
      <c r="AQ844" s="16"/>
      <c r="AR844" s="16"/>
      <c r="AS844" s="16"/>
      <c r="AT844" s="16"/>
      <c r="AU844" s="16"/>
      <c r="AV844" s="16"/>
      <c r="AW844" s="16"/>
      <c r="AX844" s="16"/>
      <c r="AY844" s="16"/>
      <c r="AZ844" s="16"/>
    </row>
    <row r="845" spans="1:52" x14ac:dyDescent="0.3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c r="AA845" s="16"/>
      <c r="AB845" s="16"/>
      <c r="AC845" s="16"/>
      <c r="AD845" s="16"/>
      <c r="AE845" s="16"/>
      <c r="AF845" s="16"/>
      <c r="AG845" s="16"/>
      <c r="AH845" s="16"/>
      <c r="AI845" s="16"/>
      <c r="AJ845" s="16"/>
      <c r="AK845" s="16"/>
      <c r="AL845" s="16"/>
      <c r="AM845" s="16"/>
      <c r="AN845" s="16"/>
      <c r="AO845" s="16"/>
      <c r="AP845" s="16"/>
      <c r="AQ845" s="16"/>
      <c r="AR845" s="16"/>
      <c r="AS845" s="16"/>
      <c r="AT845" s="16"/>
      <c r="AU845" s="16"/>
      <c r="AV845" s="16"/>
      <c r="AW845" s="16"/>
      <c r="AX845" s="16"/>
      <c r="AY845" s="16"/>
      <c r="AZ845" s="16"/>
    </row>
    <row r="846" spans="1:52" x14ac:dyDescent="0.3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c r="AA846" s="16"/>
      <c r="AB846" s="16"/>
      <c r="AC846" s="16"/>
      <c r="AD846" s="16"/>
      <c r="AE846" s="16"/>
      <c r="AF846" s="16"/>
      <c r="AG846" s="16"/>
      <c r="AH846" s="16"/>
      <c r="AI846" s="16"/>
      <c r="AJ846" s="16"/>
      <c r="AK846" s="16"/>
      <c r="AL846" s="16"/>
      <c r="AM846" s="16"/>
      <c r="AN846" s="16"/>
      <c r="AO846" s="16"/>
      <c r="AP846" s="16"/>
      <c r="AQ846" s="16"/>
      <c r="AR846" s="16"/>
      <c r="AS846" s="16"/>
      <c r="AT846" s="16"/>
      <c r="AU846" s="16"/>
      <c r="AV846" s="16"/>
      <c r="AW846" s="16"/>
      <c r="AX846" s="16"/>
      <c r="AY846" s="16"/>
      <c r="AZ846" s="16"/>
    </row>
    <row r="847" spans="1:52" x14ac:dyDescent="0.3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c r="AA847" s="16"/>
      <c r="AB847" s="16"/>
      <c r="AC847" s="16"/>
      <c r="AD847" s="16"/>
      <c r="AE847" s="16"/>
      <c r="AF847" s="16"/>
      <c r="AG847" s="16"/>
      <c r="AH847" s="16"/>
      <c r="AI847" s="16"/>
      <c r="AJ847" s="16"/>
      <c r="AK847" s="16"/>
      <c r="AL847" s="16"/>
      <c r="AM847" s="16"/>
      <c r="AN847" s="16"/>
      <c r="AO847" s="16"/>
      <c r="AP847" s="16"/>
      <c r="AQ847" s="16"/>
      <c r="AR847" s="16"/>
      <c r="AS847" s="16"/>
      <c r="AT847" s="16"/>
      <c r="AU847" s="16"/>
      <c r="AV847" s="16"/>
      <c r="AW847" s="16"/>
      <c r="AX847" s="16"/>
      <c r="AY847" s="16"/>
      <c r="AZ847" s="16"/>
    </row>
    <row r="848" spans="1:52" x14ac:dyDescent="0.3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c r="AA848" s="16"/>
      <c r="AB848" s="16"/>
      <c r="AC848" s="16"/>
      <c r="AD848" s="16"/>
      <c r="AE848" s="16"/>
      <c r="AF848" s="16"/>
      <c r="AG848" s="16"/>
      <c r="AH848" s="16"/>
      <c r="AI848" s="16"/>
      <c r="AJ848" s="16"/>
      <c r="AK848" s="16"/>
      <c r="AL848" s="16"/>
      <c r="AM848" s="16"/>
      <c r="AN848" s="16"/>
      <c r="AO848" s="16"/>
      <c r="AP848" s="16"/>
      <c r="AQ848" s="16"/>
      <c r="AR848" s="16"/>
      <c r="AS848" s="16"/>
      <c r="AT848" s="16"/>
      <c r="AU848" s="16"/>
      <c r="AV848" s="16"/>
      <c r="AW848" s="16"/>
      <c r="AX848" s="16"/>
      <c r="AY848" s="16"/>
      <c r="AZ848" s="16"/>
    </row>
    <row r="849" spans="1:52" x14ac:dyDescent="0.3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16"/>
      <c r="AS849" s="16"/>
      <c r="AT849" s="16"/>
      <c r="AU849" s="16"/>
      <c r="AV849" s="16"/>
      <c r="AW849" s="16"/>
      <c r="AX849" s="16"/>
      <c r="AY849" s="16"/>
      <c r="AZ849" s="16"/>
    </row>
    <row r="850" spans="1:52" x14ac:dyDescent="0.3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c r="AA850" s="16"/>
      <c r="AB850" s="16"/>
      <c r="AC850" s="16"/>
      <c r="AD850" s="16"/>
      <c r="AE850" s="16"/>
      <c r="AF850" s="16"/>
      <c r="AG850" s="16"/>
      <c r="AH850" s="16"/>
      <c r="AI850" s="16"/>
      <c r="AJ850" s="16"/>
      <c r="AK850" s="16"/>
      <c r="AL850" s="16"/>
      <c r="AM850" s="16"/>
      <c r="AN850" s="16"/>
      <c r="AO850" s="16"/>
      <c r="AP850" s="16"/>
      <c r="AQ850" s="16"/>
      <c r="AR850" s="16"/>
      <c r="AS850" s="16"/>
      <c r="AT850" s="16"/>
      <c r="AU850" s="16"/>
      <c r="AV850" s="16"/>
      <c r="AW850" s="16"/>
      <c r="AX850" s="16"/>
      <c r="AY850" s="16"/>
      <c r="AZ850" s="16"/>
    </row>
    <row r="851" spans="1:52" x14ac:dyDescent="0.3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c r="AA851" s="16"/>
      <c r="AB851" s="16"/>
      <c r="AC851" s="16"/>
      <c r="AD851" s="16"/>
      <c r="AE851" s="16"/>
      <c r="AF851" s="16"/>
      <c r="AG851" s="16"/>
      <c r="AH851" s="16"/>
      <c r="AI851" s="16"/>
      <c r="AJ851" s="16"/>
      <c r="AK851" s="16"/>
      <c r="AL851" s="16"/>
      <c r="AM851" s="16"/>
      <c r="AN851" s="16"/>
      <c r="AO851" s="16"/>
      <c r="AP851" s="16"/>
      <c r="AQ851" s="16"/>
      <c r="AR851" s="16"/>
      <c r="AS851" s="16"/>
      <c r="AT851" s="16"/>
      <c r="AU851" s="16"/>
      <c r="AV851" s="16"/>
      <c r="AW851" s="16"/>
      <c r="AX851" s="16"/>
      <c r="AY851" s="16"/>
      <c r="AZ851" s="16"/>
    </row>
    <row r="852" spans="1:52" x14ac:dyDescent="0.3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c r="AA852" s="16"/>
      <c r="AB852" s="16"/>
      <c r="AC852" s="16"/>
      <c r="AD852" s="16"/>
      <c r="AE852" s="16"/>
      <c r="AF852" s="16"/>
      <c r="AG852" s="16"/>
      <c r="AH852" s="16"/>
      <c r="AI852" s="16"/>
      <c r="AJ852" s="16"/>
      <c r="AK852" s="16"/>
      <c r="AL852" s="16"/>
      <c r="AM852" s="16"/>
      <c r="AN852" s="16"/>
      <c r="AO852" s="16"/>
      <c r="AP852" s="16"/>
      <c r="AQ852" s="16"/>
      <c r="AR852" s="16"/>
      <c r="AS852" s="16"/>
      <c r="AT852" s="16"/>
      <c r="AU852" s="16"/>
      <c r="AV852" s="16"/>
      <c r="AW852" s="16"/>
      <c r="AX852" s="16"/>
      <c r="AY852" s="16"/>
      <c r="AZ852" s="16"/>
    </row>
    <row r="853" spans="1:52" x14ac:dyDescent="0.3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c r="AA853" s="16"/>
      <c r="AB853" s="16"/>
      <c r="AC853" s="16"/>
      <c r="AD853" s="16"/>
      <c r="AE853" s="16"/>
      <c r="AF853" s="16"/>
      <c r="AG853" s="16"/>
      <c r="AH853" s="16"/>
      <c r="AI853" s="16"/>
      <c r="AJ853" s="16"/>
      <c r="AK853" s="16"/>
      <c r="AL853" s="16"/>
      <c r="AM853" s="16"/>
      <c r="AN853" s="16"/>
      <c r="AO853" s="16"/>
      <c r="AP853" s="16"/>
      <c r="AQ853" s="16"/>
      <c r="AR853" s="16"/>
      <c r="AS853" s="16"/>
      <c r="AT853" s="16"/>
      <c r="AU853" s="16"/>
      <c r="AV853" s="16"/>
      <c r="AW853" s="16"/>
      <c r="AX853" s="16"/>
      <c r="AY853" s="16"/>
      <c r="AZ853" s="16"/>
    </row>
    <row r="854" spans="1:52" x14ac:dyDescent="0.3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c r="AA854" s="16"/>
      <c r="AB854" s="16"/>
      <c r="AC854" s="16"/>
      <c r="AD854" s="16"/>
      <c r="AE854" s="16"/>
      <c r="AF854" s="16"/>
      <c r="AG854" s="16"/>
      <c r="AH854" s="16"/>
      <c r="AI854" s="16"/>
      <c r="AJ854" s="16"/>
      <c r="AK854" s="16"/>
      <c r="AL854" s="16"/>
      <c r="AM854" s="16"/>
      <c r="AN854" s="16"/>
      <c r="AO854" s="16"/>
      <c r="AP854" s="16"/>
      <c r="AQ854" s="16"/>
      <c r="AR854" s="16"/>
      <c r="AS854" s="16"/>
      <c r="AT854" s="16"/>
      <c r="AU854" s="16"/>
      <c r="AV854" s="16"/>
      <c r="AW854" s="16"/>
      <c r="AX854" s="16"/>
      <c r="AY854" s="16"/>
      <c r="AZ854" s="16"/>
    </row>
    <row r="855" spans="1:52" x14ac:dyDescent="0.3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c r="AA855" s="16"/>
      <c r="AB855" s="16"/>
      <c r="AC855" s="16"/>
      <c r="AD855" s="16"/>
      <c r="AE855" s="16"/>
      <c r="AF855" s="16"/>
      <c r="AG855" s="16"/>
      <c r="AH855" s="16"/>
      <c r="AI855" s="16"/>
      <c r="AJ855" s="16"/>
      <c r="AK855" s="16"/>
      <c r="AL855" s="16"/>
      <c r="AM855" s="16"/>
      <c r="AN855" s="16"/>
      <c r="AO855" s="16"/>
      <c r="AP855" s="16"/>
      <c r="AQ855" s="16"/>
      <c r="AR855" s="16"/>
      <c r="AS855" s="16"/>
      <c r="AT855" s="16"/>
      <c r="AU855" s="16"/>
      <c r="AV855" s="16"/>
      <c r="AW855" s="16"/>
      <c r="AX855" s="16"/>
      <c r="AY855" s="16"/>
      <c r="AZ855" s="16"/>
    </row>
    <row r="856" spans="1:52" x14ac:dyDescent="0.3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c r="AA856" s="16"/>
      <c r="AB856" s="16"/>
      <c r="AC856" s="16"/>
      <c r="AD856" s="16"/>
      <c r="AE856" s="16"/>
      <c r="AF856" s="16"/>
      <c r="AG856" s="16"/>
      <c r="AH856" s="16"/>
      <c r="AI856" s="16"/>
      <c r="AJ856" s="16"/>
      <c r="AK856" s="16"/>
      <c r="AL856" s="16"/>
      <c r="AM856" s="16"/>
      <c r="AN856" s="16"/>
      <c r="AO856" s="16"/>
      <c r="AP856" s="16"/>
      <c r="AQ856" s="16"/>
      <c r="AR856" s="16"/>
      <c r="AS856" s="16"/>
      <c r="AT856" s="16"/>
      <c r="AU856" s="16"/>
      <c r="AV856" s="16"/>
      <c r="AW856" s="16"/>
      <c r="AX856" s="16"/>
      <c r="AY856" s="16"/>
      <c r="AZ856" s="16"/>
    </row>
    <row r="857" spans="1:52" x14ac:dyDescent="0.3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c r="AA857" s="16"/>
      <c r="AB857" s="16"/>
      <c r="AC857" s="16"/>
      <c r="AD857" s="16"/>
      <c r="AE857" s="16"/>
      <c r="AF857" s="16"/>
      <c r="AG857" s="16"/>
      <c r="AH857" s="16"/>
      <c r="AI857" s="16"/>
      <c r="AJ857" s="16"/>
      <c r="AK857" s="16"/>
      <c r="AL857" s="16"/>
      <c r="AM857" s="16"/>
      <c r="AN857" s="16"/>
      <c r="AO857" s="16"/>
      <c r="AP857" s="16"/>
      <c r="AQ857" s="16"/>
      <c r="AR857" s="16"/>
      <c r="AS857" s="16"/>
      <c r="AT857" s="16"/>
      <c r="AU857" s="16"/>
      <c r="AV857" s="16"/>
      <c r="AW857" s="16"/>
      <c r="AX857" s="16"/>
      <c r="AY857" s="16"/>
      <c r="AZ857" s="16"/>
    </row>
    <row r="858" spans="1:52" x14ac:dyDescent="0.3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c r="AA858" s="16"/>
      <c r="AB858" s="16"/>
      <c r="AC858" s="16"/>
      <c r="AD858" s="16"/>
      <c r="AE858" s="16"/>
      <c r="AF858" s="16"/>
      <c r="AG858" s="16"/>
      <c r="AH858" s="16"/>
      <c r="AI858" s="16"/>
      <c r="AJ858" s="16"/>
      <c r="AK858" s="16"/>
      <c r="AL858" s="16"/>
      <c r="AM858" s="16"/>
      <c r="AN858" s="16"/>
      <c r="AO858" s="16"/>
      <c r="AP858" s="16"/>
      <c r="AQ858" s="16"/>
      <c r="AR858" s="16"/>
      <c r="AS858" s="16"/>
      <c r="AT858" s="16"/>
      <c r="AU858" s="16"/>
      <c r="AV858" s="16"/>
      <c r="AW858" s="16"/>
      <c r="AX858" s="16"/>
      <c r="AY858" s="16"/>
      <c r="AZ858" s="16"/>
    </row>
    <row r="859" spans="1:52" x14ac:dyDescent="0.3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c r="AA859" s="16"/>
      <c r="AB859" s="16"/>
      <c r="AC859" s="16"/>
      <c r="AD859" s="16"/>
      <c r="AE859" s="16"/>
      <c r="AF859" s="16"/>
      <c r="AG859" s="16"/>
      <c r="AH859" s="16"/>
      <c r="AI859" s="16"/>
      <c r="AJ859" s="16"/>
      <c r="AK859" s="16"/>
      <c r="AL859" s="16"/>
      <c r="AM859" s="16"/>
      <c r="AN859" s="16"/>
      <c r="AO859" s="16"/>
      <c r="AP859" s="16"/>
      <c r="AQ859" s="16"/>
      <c r="AR859" s="16"/>
      <c r="AS859" s="16"/>
      <c r="AT859" s="16"/>
      <c r="AU859" s="16"/>
      <c r="AV859" s="16"/>
      <c r="AW859" s="16"/>
      <c r="AX859" s="16"/>
      <c r="AY859" s="16"/>
      <c r="AZ859" s="16"/>
    </row>
    <row r="860" spans="1:52" x14ac:dyDescent="0.3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c r="AA860" s="16"/>
      <c r="AB860" s="16"/>
      <c r="AC860" s="16"/>
      <c r="AD860" s="16"/>
      <c r="AE860" s="16"/>
      <c r="AF860" s="16"/>
      <c r="AG860" s="16"/>
      <c r="AH860" s="16"/>
      <c r="AI860" s="16"/>
      <c r="AJ860" s="16"/>
      <c r="AK860" s="16"/>
      <c r="AL860" s="16"/>
      <c r="AM860" s="16"/>
      <c r="AN860" s="16"/>
      <c r="AO860" s="16"/>
      <c r="AP860" s="16"/>
      <c r="AQ860" s="16"/>
      <c r="AR860" s="16"/>
      <c r="AS860" s="16"/>
      <c r="AT860" s="16"/>
      <c r="AU860" s="16"/>
      <c r="AV860" s="16"/>
      <c r="AW860" s="16"/>
      <c r="AX860" s="16"/>
      <c r="AY860" s="16"/>
      <c r="AZ860" s="16"/>
    </row>
    <row r="861" spans="1:52" x14ac:dyDescent="0.3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c r="AA861" s="16"/>
      <c r="AB861" s="16"/>
      <c r="AC861" s="16"/>
      <c r="AD861" s="16"/>
      <c r="AE861" s="16"/>
      <c r="AF861" s="16"/>
      <c r="AG861" s="16"/>
      <c r="AH861" s="16"/>
      <c r="AI861" s="16"/>
      <c r="AJ861" s="16"/>
      <c r="AK861" s="16"/>
      <c r="AL861" s="16"/>
      <c r="AM861" s="16"/>
      <c r="AN861" s="16"/>
      <c r="AO861" s="16"/>
      <c r="AP861" s="16"/>
      <c r="AQ861" s="16"/>
      <c r="AR861" s="16"/>
      <c r="AS861" s="16"/>
      <c r="AT861" s="16"/>
      <c r="AU861" s="16"/>
      <c r="AV861" s="16"/>
      <c r="AW861" s="16"/>
      <c r="AX861" s="16"/>
      <c r="AY861" s="16"/>
      <c r="AZ861" s="16"/>
    </row>
    <row r="862" spans="1:52" x14ac:dyDescent="0.3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c r="AA862" s="16"/>
      <c r="AB862" s="16"/>
      <c r="AC862" s="16"/>
      <c r="AD862" s="16"/>
      <c r="AE862" s="16"/>
      <c r="AF862" s="16"/>
      <c r="AG862" s="16"/>
      <c r="AH862" s="16"/>
      <c r="AI862" s="16"/>
      <c r="AJ862" s="16"/>
      <c r="AK862" s="16"/>
      <c r="AL862" s="16"/>
      <c r="AM862" s="16"/>
      <c r="AN862" s="16"/>
      <c r="AO862" s="16"/>
      <c r="AP862" s="16"/>
      <c r="AQ862" s="16"/>
      <c r="AR862" s="16"/>
      <c r="AS862" s="16"/>
      <c r="AT862" s="16"/>
      <c r="AU862" s="16"/>
      <c r="AV862" s="16"/>
      <c r="AW862" s="16"/>
      <c r="AX862" s="16"/>
      <c r="AY862" s="16"/>
      <c r="AZ862" s="16"/>
    </row>
    <row r="863" spans="1:52" x14ac:dyDescent="0.3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c r="AZ863" s="16"/>
    </row>
    <row r="864" spans="1:52" x14ac:dyDescent="0.3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c r="AZ864" s="16"/>
    </row>
    <row r="865" spans="1:52" x14ac:dyDescent="0.3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c r="AW865" s="16"/>
      <c r="AX865" s="16"/>
      <c r="AY865" s="16"/>
      <c r="AZ865" s="16"/>
    </row>
    <row r="866" spans="1:52" x14ac:dyDescent="0.3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c r="AA866" s="16"/>
      <c r="AB866" s="16"/>
      <c r="AC866" s="16"/>
      <c r="AD866" s="16"/>
      <c r="AE866" s="16"/>
      <c r="AF866" s="16"/>
      <c r="AG866" s="16"/>
      <c r="AH866" s="16"/>
      <c r="AI866" s="16"/>
      <c r="AJ866" s="16"/>
      <c r="AK866" s="16"/>
      <c r="AL866" s="16"/>
      <c r="AM866" s="16"/>
      <c r="AN866" s="16"/>
      <c r="AO866" s="16"/>
      <c r="AP866" s="16"/>
      <c r="AQ866" s="16"/>
      <c r="AR866" s="16"/>
      <c r="AS866" s="16"/>
      <c r="AT866" s="16"/>
      <c r="AU866" s="16"/>
      <c r="AV866" s="16"/>
      <c r="AW866" s="16"/>
      <c r="AX866" s="16"/>
      <c r="AY866" s="16"/>
      <c r="AZ866" s="16"/>
    </row>
    <row r="867" spans="1:52" x14ac:dyDescent="0.3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c r="AA867" s="16"/>
      <c r="AB867" s="16"/>
      <c r="AC867" s="16"/>
      <c r="AD867" s="16"/>
      <c r="AE867" s="16"/>
      <c r="AF867" s="16"/>
      <c r="AG867" s="16"/>
      <c r="AH867" s="16"/>
      <c r="AI867" s="16"/>
      <c r="AJ867" s="16"/>
      <c r="AK867" s="16"/>
      <c r="AL867" s="16"/>
      <c r="AM867" s="16"/>
      <c r="AN867" s="16"/>
      <c r="AO867" s="16"/>
      <c r="AP867" s="16"/>
      <c r="AQ867" s="16"/>
      <c r="AR867" s="16"/>
      <c r="AS867" s="16"/>
      <c r="AT867" s="16"/>
      <c r="AU867" s="16"/>
      <c r="AV867" s="16"/>
      <c r="AW867" s="16"/>
      <c r="AX867" s="16"/>
      <c r="AY867" s="16"/>
      <c r="AZ867" s="16"/>
    </row>
    <row r="868" spans="1:52" x14ac:dyDescent="0.3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c r="AA868" s="16"/>
      <c r="AB868" s="16"/>
      <c r="AC868" s="16"/>
      <c r="AD868" s="16"/>
      <c r="AE868" s="16"/>
      <c r="AF868" s="16"/>
      <c r="AG868" s="16"/>
      <c r="AH868" s="16"/>
      <c r="AI868" s="16"/>
      <c r="AJ868" s="16"/>
      <c r="AK868" s="16"/>
      <c r="AL868" s="16"/>
      <c r="AM868" s="16"/>
      <c r="AN868" s="16"/>
      <c r="AO868" s="16"/>
      <c r="AP868" s="16"/>
      <c r="AQ868" s="16"/>
      <c r="AR868" s="16"/>
      <c r="AS868" s="16"/>
      <c r="AT868" s="16"/>
      <c r="AU868" s="16"/>
      <c r="AV868" s="16"/>
      <c r="AW868" s="16"/>
      <c r="AX868" s="16"/>
      <c r="AY868" s="16"/>
      <c r="AZ868" s="16"/>
    </row>
    <row r="869" spans="1:52" x14ac:dyDescent="0.3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c r="AA869" s="16"/>
      <c r="AB869" s="16"/>
      <c r="AC869" s="16"/>
      <c r="AD869" s="16"/>
      <c r="AE869" s="16"/>
      <c r="AF869" s="16"/>
      <c r="AG869" s="16"/>
      <c r="AH869" s="16"/>
      <c r="AI869" s="16"/>
      <c r="AJ869" s="16"/>
      <c r="AK869" s="16"/>
      <c r="AL869" s="16"/>
      <c r="AM869" s="16"/>
      <c r="AN869" s="16"/>
      <c r="AO869" s="16"/>
      <c r="AP869" s="16"/>
      <c r="AQ869" s="16"/>
      <c r="AR869" s="16"/>
      <c r="AS869" s="16"/>
      <c r="AT869" s="16"/>
      <c r="AU869" s="16"/>
      <c r="AV869" s="16"/>
      <c r="AW869" s="16"/>
      <c r="AX869" s="16"/>
      <c r="AY869" s="16"/>
      <c r="AZ869" s="16"/>
    </row>
    <row r="870" spans="1:52" x14ac:dyDescent="0.3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c r="AA870" s="16"/>
      <c r="AB870" s="16"/>
      <c r="AC870" s="16"/>
      <c r="AD870" s="16"/>
      <c r="AE870" s="16"/>
      <c r="AF870" s="16"/>
      <c r="AG870" s="16"/>
      <c r="AH870" s="16"/>
      <c r="AI870" s="16"/>
      <c r="AJ870" s="16"/>
      <c r="AK870" s="16"/>
      <c r="AL870" s="16"/>
      <c r="AM870" s="16"/>
      <c r="AN870" s="16"/>
      <c r="AO870" s="16"/>
      <c r="AP870" s="16"/>
      <c r="AQ870" s="16"/>
      <c r="AR870" s="16"/>
      <c r="AS870" s="16"/>
      <c r="AT870" s="16"/>
      <c r="AU870" s="16"/>
      <c r="AV870" s="16"/>
      <c r="AW870" s="16"/>
      <c r="AX870" s="16"/>
      <c r="AY870" s="16"/>
      <c r="AZ870" s="16"/>
    </row>
    <row r="871" spans="1:52" x14ac:dyDescent="0.3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c r="AA871" s="16"/>
      <c r="AB871" s="16"/>
      <c r="AC871" s="16"/>
      <c r="AD871" s="16"/>
      <c r="AE871" s="16"/>
      <c r="AF871" s="16"/>
      <c r="AG871" s="16"/>
      <c r="AH871" s="16"/>
      <c r="AI871" s="16"/>
      <c r="AJ871" s="16"/>
      <c r="AK871" s="16"/>
      <c r="AL871" s="16"/>
      <c r="AM871" s="16"/>
      <c r="AN871" s="16"/>
      <c r="AO871" s="16"/>
      <c r="AP871" s="16"/>
      <c r="AQ871" s="16"/>
      <c r="AR871" s="16"/>
      <c r="AS871" s="16"/>
      <c r="AT871" s="16"/>
      <c r="AU871" s="16"/>
      <c r="AV871" s="16"/>
      <c r="AW871" s="16"/>
      <c r="AX871" s="16"/>
      <c r="AY871" s="16"/>
      <c r="AZ871" s="16"/>
    </row>
    <row r="872" spans="1:52" x14ac:dyDescent="0.3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c r="AA872" s="16"/>
      <c r="AB872" s="16"/>
      <c r="AC872" s="16"/>
      <c r="AD872" s="16"/>
      <c r="AE872" s="16"/>
      <c r="AF872" s="16"/>
      <c r="AG872" s="16"/>
      <c r="AH872" s="16"/>
      <c r="AI872" s="16"/>
      <c r="AJ872" s="16"/>
      <c r="AK872" s="16"/>
      <c r="AL872" s="16"/>
      <c r="AM872" s="16"/>
      <c r="AN872" s="16"/>
      <c r="AO872" s="16"/>
      <c r="AP872" s="16"/>
      <c r="AQ872" s="16"/>
      <c r="AR872" s="16"/>
      <c r="AS872" s="16"/>
      <c r="AT872" s="16"/>
      <c r="AU872" s="16"/>
      <c r="AV872" s="16"/>
      <c r="AW872" s="16"/>
      <c r="AX872" s="16"/>
      <c r="AY872" s="16"/>
      <c r="AZ872" s="16"/>
    </row>
    <row r="873" spans="1:52" x14ac:dyDescent="0.3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c r="AA873" s="16"/>
      <c r="AB873" s="16"/>
      <c r="AC873" s="16"/>
      <c r="AD873" s="16"/>
      <c r="AE873" s="16"/>
      <c r="AF873" s="16"/>
      <c r="AG873" s="16"/>
      <c r="AH873" s="16"/>
      <c r="AI873" s="16"/>
      <c r="AJ873" s="16"/>
      <c r="AK873" s="16"/>
      <c r="AL873" s="16"/>
      <c r="AM873" s="16"/>
      <c r="AN873" s="16"/>
      <c r="AO873" s="16"/>
      <c r="AP873" s="16"/>
      <c r="AQ873" s="16"/>
      <c r="AR873" s="16"/>
      <c r="AS873" s="16"/>
      <c r="AT873" s="16"/>
      <c r="AU873" s="16"/>
      <c r="AV873" s="16"/>
      <c r="AW873" s="16"/>
      <c r="AX873" s="16"/>
      <c r="AY873" s="16"/>
      <c r="AZ873" s="16"/>
    </row>
    <row r="874" spans="1:52" x14ac:dyDescent="0.3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c r="AA874" s="16"/>
      <c r="AB874" s="16"/>
      <c r="AC874" s="16"/>
      <c r="AD874" s="16"/>
      <c r="AE874" s="16"/>
      <c r="AF874" s="16"/>
      <c r="AG874" s="16"/>
      <c r="AH874" s="16"/>
      <c r="AI874" s="16"/>
      <c r="AJ874" s="16"/>
      <c r="AK874" s="16"/>
      <c r="AL874" s="16"/>
      <c r="AM874" s="16"/>
      <c r="AN874" s="16"/>
      <c r="AO874" s="16"/>
      <c r="AP874" s="16"/>
      <c r="AQ874" s="16"/>
      <c r="AR874" s="16"/>
      <c r="AS874" s="16"/>
      <c r="AT874" s="16"/>
      <c r="AU874" s="16"/>
      <c r="AV874" s="16"/>
      <c r="AW874" s="16"/>
      <c r="AX874" s="16"/>
      <c r="AY874" s="16"/>
      <c r="AZ874" s="16"/>
    </row>
    <row r="875" spans="1:52" x14ac:dyDescent="0.3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c r="AA875" s="16"/>
      <c r="AB875" s="16"/>
      <c r="AC875" s="16"/>
      <c r="AD875" s="16"/>
      <c r="AE875" s="16"/>
      <c r="AF875" s="16"/>
      <c r="AG875" s="16"/>
      <c r="AH875" s="16"/>
      <c r="AI875" s="16"/>
      <c r="AJ875" s="16"/>
      <c r="AK875" s="16"/>
      <c r="AL875" s="16"/>
      <c r="AM875" s="16"/>
      <c r="AN875" s="16"/>
      <c r="AO875" s="16"/>
      <c r="AP875" s="16"/>
      <c r="AQ875" s="16"/>
      <c r="AR875" s="16"/>
      <c r="AS875" s="16"/>
      <c r="AT875" s="16"/>
      <c r="AU875" s="16"/>
      <c r="AV875" s="16"/>
      <c r="AW875" s="16"/>
      <c r="AX875" s="16"/>
      <c r="AY875" s="16"/>
      <c r="AZ875" s="16"/>
    </row>
    <row r="876" spans="1:52" x14ac:dyDescent="0.3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c r="AA876" s="16"/>
      <c r="AB876" s="16"/>
      <c r="AC876" s="16"/>
      <c r="AD876" s="16"/>
      <c r="AE876" s="16"/>
      <c r="AF876" s="16"/>
      <c r="AG876" s="16"/>
      <c r="AH876" s="16"/>
      <c r="AI876" s="16"/>
      <c r="AJ876" s="16"/>
      <c r="AK876" s="16"/>
      <c r="AL876" s="16"/>
      <c r="AM876" s="16"/>
      <c r="AN876" s="16"/>
      <c r="AO876" s="16"/>
      <c r="AP876" s="16"/>
      <c r="AQ876" s="16"/>
      <c r="AR876" s="16"/>
      <c r="AS876" s="16"/>
      <c r="AT876" s="16"/>
      <c r="AU876" s="16"/>
      <c r="AV876" s="16"/>
      <c r="AW876" s="16"/>
      <c r="AX876" s="16"/>
      <c r="AY876" s="16"/>
      <c r="AZ876" s="16"/>
    </row>
    <row r="877" spans="1:52" x14ac:dyDescent="0.3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c r="AA877" s="16"/>
      <c r="AB877" s="16"/>
      <c r="AC877" s="16"/>
      <c r="AD877" s="16"/>
      <c r="AE877" s="16"/>
      <c r="AF877" s="16"/>
      <c r="AG877" s="16"/>
      <c r="AH877" s="16"/>
      <c r="AI877" s="16"/>
      <c r="AJ877" s="16"/>
      <c r="AK877" s="16"/>
      <c r="AL877" s="16"/>
      <c r="AM877" s="16"/>
      <c r="AN877" s="16"/>
      <c r="AO877" s="16"/>
      <c r="AP877" s="16"/>
      <c r="AQ877" s="16"/>
      <c r="AR877" s="16"/>
      <c r="AS877" s="16"/>
      <c r="AT877" s="16"/>
      <c r="AU877" s="16"/>
      <c r="AV877" s="16"/>
      <c r="AW877" s="16"/>
      <c r="AX877" s="16"/>
      <c r="AY877" s="16"/>
      <c r="AZ877" s="16"/>
    </row>
    <row r="878" spans="1:52" x14ac:dyDescent="0.3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c r="AA878" s="16"/>
      <c r="AB878" s="16"/>
      <c r="AC878" s="16"/>
      <c r="AD878" s="16"/>
      <c r="AE878" s="16"/>
      <c r="AF878" s="16"/>
      <c r="AG878" s="16"/>
      <c r="AH878" s="16"/>
      <c r="AI878" s="16"/>
      <c r="AJ878" s="16"/>
      <c r="AK878" s="16"/>
      <c r="AL878" s="16"/>
      <c r="AM878" s="16"/>
      <c r="AN878" s="16"/>
      <c r="AO878" s="16"/>
      <c r="AP878" s="16"/>
      <c r="AQ878" s="16"/>
      <c r="AR878" s="16"/>
      <c r="AS878" s="16"/>
      <c r="AT878" s="16"/>
      <c r="AU878" s="16"/>
      <c r="AV878" s="16"/>
      <c r="AW878" s="16"/>
      <c r="AX878" s="16"/>
      <c r="AY878" s="16"/>
      <c r="AZ878" s="16"/>
    </row>
    <row r="879" spans="1:52" x14ac:dyDescent="0.3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c r="AA879" s="16"/>
      <c r="AB879" s="16"/>
      <c r="AC879" s="16"/>
      <c r="AD879" s="16"/>
      <c r="AE879" s="16"/>
      <c r="AF879" s="16"/>
      <c r="AG879" s="16"/>
      <c r="AH879" s="16"/>
      <c r="AI879" s="16"/>
      <c r="AJ879" s="16"/>
      <c r="AK879" s="16"/>
      <c r="AL879" s="16"/>
      <c r="AM879" s="16"/>
      <c r="AN879" s="16"/>
      <c r="AO879" s="16"/>
      <c r="AP879" s="16"/>
      <c r="AQ879" s="16"/>
      <c r="AR879" s="16"/>
      <c r="AS879" s="16"/>
      <c r="AT879" s="16"/>
      <c r="AU879" s="16"/>
      <c r="AV879" s="16"/>
      <c r="AW879" s="16"/>
      <c r="AX879" s="16"/>
      <c r="AY879" s="16"/>
      <c r="AZ879" s="16"/>
    </row>
    <row r="880" spans="1:52" x14ac:dyDescent="0.3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c r="AA880" s="16"/>
      <c r="AB880" s="16"/>
      <c r="AC880" s="16"/>
      <c r="AD880" s="16"/>
      <c r="AE880" s="16"/>
      <c r="AF880" s="16"/>
      <c r="AG880" s="16"/>
      <c r="AH880" s="16"/>
      <c r="AI880" s="16"/>
      <c r="AJ880" s="16"/>
      <c r="AK880" s="16"/>
      <c r="AL880" s="16"/>
      <c r="AM880" s="16"/>
      <c r="AN880" s="16"/>
      <c r="AO880" s="16"/>
      <c r="AP880" s="16"/>
      <c r="AQ880" s="16"/>
      <c r="AR880" s="16"/>
      <c r="AS880" s="16"/>
      <c r="AT880" s="16"/>
      <c r="AU880" s="16"/>
      <c r="AV880" s="16"/>
      <c r="AW880" s="16"/>
      <c r="AX880" s="16"/>
      <c r="AY880" s="16"/>
      <c r="AZ880" s="16"/>
    </row>
    <row r="881" spans="1:52" x14ac:dyDescent="0.3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c r="AA881" s="16"/>
      <c r="AB881" s="16"/>
      <c r="AC881" s="16"/>
      <c r="AD881" s="16"/>
      <c r="AE881" s="16"/>
      <c r="AF881" s="16"/>
      <c r="AG881" s="16"/>
      <c r="AH881" s="16"/>
      <c r="AI881" s="16"/>
      <c r="AJ881" s="16"/>
      <c r="AK881" s="16"/>
      <c r="AL881" s="16"/>
      <c r="AM881" s="16"/>
      <c r="AN881" s="16"/>
      <c r="AO881" s="16"/>
      <c r="AP881" s="16"/>
      <c r="AQ881" s="16"/>
      <c r="AR881" s="16"/>
      <c r="AS881" s="16"/>
      <c r="AT881" s="16"/>
      <c r="AU881" s="16"/>
      <c r="AV881" s="16"/>
      <c r="AW881" s="16"/>
      <c r="AX881" s="16"/>
      <c r="AY881" s="16"/>
      <c r="AZ881" s="16"/>
    </row>
    <row r="882" spans="1:52" x14ac:dyDescent="0.3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6"/>
      <c r="AW882" s="16"/>
      <c r="AX882" s="16"/>
      <c r="AY882" s="16"/>
      <c r="AZ882" s="16"/>
    </row>
    <row r="883" spans="1:52" x14ac:dyDescent="0.3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c r="AA883" s="16"/>
      <c r="AB883" s="16"/>
      <c r="AC883" s="16"/>
      <c r="AD883" s="16"/>
      <c r="AE883" s="16"/>
      <c r="AF883" s="16"/>
      <c r="AG883" s="16"/>
      <c r="AH883" s="16"/>
      <c r="AI883" s="16"/>
      <c r="AJ883" s="16"/>
      <c r="AK883" s="16"/>
      <c r="AL883" s="16"/>
      <c r="AM883" s="16"/>
      <c r="AN883" s="16"/>
      <c r="AO883" s="16"/>
      <c r="AP883" s="16"/>
      <c r="AQ883" s="16"/>
      <c r="AR883" s="16"/>
      <c r="AS883" s="16"/>
      <c r="AT883" s="16"/>
      <c r="AU883" s="16"/>
      <c r="AV883" s="16"/>
      <c r="AW883" s="16"/>
      <c r="AX883" s="16"/>
      <c r="AY883" s="16"/>
      <c r="AZ883" s="16"/>
    </row>
    <row r="884" spans="1:52" x14ac:dyDescent="0.3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c r="AA884" s="16"/>
      <c r="AB884" s="16"/>
      <c r="AC884" s="16"/>
      <c r="AD884" s="16"/>
      <c r="AE884" s="16"/>
      <c r="AF884" s="16"/>
      <c r="AG884" s="16"/>
      <c r="AH884" s="16"/>
      <c r="AI884" s="16"/>
      <c r="AJ884" s="16"/>
      <c r="AK884" s="16"/>
      <c r="AL884" s="16"/>
      <c r="AM884" s="16"/>
      <c r="AN884" s="16"/>
      <c r="AO884" s="16"/>
      <c r="AP884" s="16"/>
      <c r="AQ884" s="16"/>
      <c r="AR884" s="16"/>
      <c r="AS884" s="16"/>
      <c r="AT884" s="16"/>
      <c r="AU884" s="16"/>
      <c r="AV884" s="16"/>
      <c r="AW884" s="16"/>
      <c r="AX884" s="16"/>
      <c r="AY884" s="16"/>
      <c r="AZ884" s="16"/>
    </row>
    <row r="885" spans="1:52" x14ac:dyDescent="0.3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c r="AA885" s="16"/>
      <c r="AB885" s="16"/>
      <c r="AC885" s="16"/>
      <c r="AD885" s="16"/>
      <c r="AE885" s="16"/>
      <c r="AF885" s="16"/>
      <c r="AG885" s="16"/>
      <c r="AH885" s="16"/>
      <c r="AI885" s="16"/>
      <c r="AJ885" s="16"/>
      <c r="AK885" s="16"/>
      <c r="AL885" s="16"/>
      <c r="AM885" s="16"/>
      <c r="AN885" s="16"/>
      <c r="AO885" s="16"/>
      <c r="AP885" s="16"/>
      <c r="AQ885" s="16"/>
      <c r="AR885" s="16"/>
      <c r="AS885" s="16"/>
      <c r="AT885" s="16"/>
      <c r="AU885" s="16"/>
      <c r="AV885" s="16"/>
      <c r="AW885" s="16"/>
      <c r="AX885" s="16"/>
      <c r="AY885" s="16"/>
      <c r="AZ885" s="16"/>
    </row>
    <row r="886" spans="1:52" x14ac:dyDescent="0.3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c r="AA886" s="16"/>
      <c r="AB886" s="16"/>
      <c r="AC886" s="16"/>
      <c r="AD886" s="16"/>
      <c r="AE886" s="16"/>
      <c r="AF886" s="16"/>
      <c r="AG886" s="16"/>
      <c r="AH886" s="16"/>
      <c r="AI886" s="16"/>
      <c r="AJ886" s="16"/>
      <c r="AK886" s="16"/>
      <c r="AL886" s="16"/>
      <c r="AM886" s="16"/>
      <c r="AN886" s="16"/>
      <c r="AO886" s="16"/>
      <c r="AP886" s="16"/>
      <c r="AQ886" s="16"/>
      <c r="AR886" s="16"/>
      <c r="AS886" s="16"/>
      <c r="AT886" s="16"/>
      <c r="AU886" s="16"/>
      <c r="AV886" s="16"/>
      <c r="AW886" s="16"/>
      <c r="AX886" s="16"/>
      <c r="AY886" s="16"/>
      <c r="AZ886" s="16"/>
    </row>
    <row r="887" spans="1:52" x14ac:dyDescent="0.3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c r="AA887" s="16"/>
      <c r="AB887" s="16"/>
      <c r="AC887" s="16"/>
      <c r="AD887" s="16"/>
      <c r="AE887" s="16"/>
      <c r="AF887" s="16"/>
      <c r="AG887" s="16"/>
      <c r="AH887" s="16"/>
      <c r="AI887" s="16"/>
      <c r="AJ887" s="16"/>
      <c r="AK887" s="16"/>
      <c r="AL887" s="16"/>
      <c r="AM887" s="16"/>
      <c r="AN887" s="16"/>
      <c r="AO887" s="16"/>
      <c r="AP887" s="16"/>
      <c r="AQ887" s="16"/>
      <c r="AR887" s="16"/>
      <c r="AS887" s="16"/>
      <c r="AT887" s="16"/>
      <c r="AU887" s="16"/>
      <c r="AV887" s="16"/>
      <c r="AW887" s="16"/>
      <c r="AX887" s="16"/>
      <c r="AY887" s="16"/>
      <c r="AZ887" s="16"/>
    </row>
    <row r="888" spans="1:52" x14ac:dyDescent="0.3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16"/>
      <c r="AS888" s="16"/>
      <c r="AT888" s="16"/>
      <c r="AU888" s="16"/>
      <c r="AV888" s="16"/>
      <c r="AW888" s="16"/>
      <c r="AX888" s="16"/>
      <c r="AY888" s="16"/>
      <c r="AZ888" s="16"/>
    </row>
    <row r="889" spans="1:52" x14ac:dyDescent="0.3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c r="AA889" s="16"/>
      <c r="AB889" s="16"/>
      <c r="AC889" s="16"/>
      <c r="AD889" s="16"/>
      <c r="AE889" s="16"/>
      <c r="AF889" s="16"/>
      <c r="AG889" s="16"/>
      <c r="AH889" s="16"/>
      <c r="AI889" s="16"/>
      <c r="AJ889" s="16"/>
      <c r="AK889" s="16"/>
      <c r="AL889" s="16"/>
      <c r="AM889" s="16"/>
      <c r="AN889" s="16"/>
      <c r="AO889" s="16"/>
      <c r="AP889" s="16"/>
      <c r="AQ889" s="16"/>
      <c r="AR889" s="16"/>
      <c r="AS889" s="16"/>
      <c r="AT889" s="16"/>
      <c r="AU889" s="16"/>
      <c r="AV889" s="16"/>
      <c r="AW889" s="16"/>
      <c r="AX889" s="16"/>
      <c r="AY889" s="16"/>
      <c r="AZ889" s="16"/>
    </row>
    <row r="890" spans="1:52" x14ac:dyDescent="0.3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c r="AA890" s="16"/>
      <c r="AB890" s="16"/>
      <c r="AC890" s="16"/>
      <c r="AD890" s="16"/>
      <c r="AE890" s="16"/>
      <c r="AF890" s="16"/>
      <c r="AG890" s="16"/>
      <c r="AH890" s="16"/>
      <c r="AI890" s="16"/>
      <c r="AJ890" s="16"/>
      <c r="AK890" s="16"/>
      <c r="AL890" s="16"/>
      <c r="AM890" s="16"/>
      <c r="AN890" s="16"/>
      <c r="AO890" s="16"/>
      <c r="AP890" s="16"/>
      <c r="AQ890" s="16"/>
      <c r="AR890" s="16"/>
      <c r="AS890" s="16"/>
      <c r="AT890" s="16"/>
      <c r="AU890" s="16"/>
      <c r="AV890" s="16"/>
      <c r="AW890" s="16"/>
      <c r="AX890" s="16"/>
      <c r="AY890" s="16"/>
      <c r="AZ890" s="16"/>
    </row>
    <row r="891" spans="1:52" x14ac:dyDescent="0.3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c r="AA891" s="16"/>
      <c r="AB891" s="16"/>
      <c r="AC891" s="16"/>
      <c r="AD891" s="16"/>
      <c r="AE891" s="16"/>
      <c r="AF891" s="16"/>
      <c r="AG891" s="16"/>
      <c r="AH891" s="16"/>
      <c r="AI891" s="16"/>
      <c r="AJ891" s="16"/>
      <c r="AK891" s="16"/>
      <c r="AL891" s="16"/>
      <c r="AM891" s="16"/>
      <c r="AN891" s="16"/>
      <c r="AO891" s="16"/>
      <c r="AP891" s="16"/>
      <c r="AQ891" s="16"/>
      <c r="AR891" s="16"/>
      <c r="AS891" s="16"/>
      <c r="AT891" s="16"/>
      <c r="AU891" s="16"/>
      <c r="AV891" s="16"/>
      <c r="AW891" s="16"/>
      <c r="AX891" s="16"/>
      <c r="AY891" s="16"/>
      <c r="AZ891" s="16"/>
    </row>
    <row r="892" spans="1:52" x14ac:dyDescent="0.3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c r="AA892" s="16"/>
      <c r="AB892" s="16"/>
      <c r="AC892" s="16"/>
      <c r="AD892" s="16"/>
      <c r="AE892" s="16"/>
      <c r="AF892" s="16"/>
      <c r="AG892" s="16"/>
      <c r="AH892" s="16"/>
      <c r="AI892" s="16"/>
      <c r="AJ892" s="16"/>
      <c r="AK892" s="16"/>
      <c r="AL892" s="16"/>
      <c r="AM892" s="16"/>
      <c r="AN892" s="16"/>
      <c r="AO892" s="16"/>
      <c r="AP892" s="16"/>
      <c r="AQ892" s="16"/>
      <c r="AR892" s="16"/>
      <c r="AS892" s="16"/>
      <c r="AT892" s="16"/>
      <c r="AU892" s="16"/>
      <c r="AV892" s="16"/>
      <c r="AW892" s="16"/>
      <c r="AX892" s="16"/>
      <c r="AY892" s="16"/>
      <c r="AZ892" s="16"/>
    </row>
    <row r="893" spans="1:52" x14ac:dyDescent="0.3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16"/>
      <c r="AS893" s="16"/>
      <c r="AT893" s="16"/>
      <c r="AU893" s="16"/>
      <c r="AV893" s="16"/>
      <c r="AW893" s="16"/>
      <c r="AX893" s="16"/>
      <c r="AY893" s="16"/>
      <c r="AZ893" s="16"/>
    </row>
    <row r="894" spans="1:52" x14ac:dyDescent="0.3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16"/>
      <c r="AS894" s="16"/>
      <c r="AT894" s="16"/>
      <c r="AU894" s="16"/>
      <c r="AV894" s="16"/>
      <c r="AW894" s="16"/>
      <c r="AX894" s="16"/>
      <c r="AY894" s="16"/>
      <c r="AZ894" s="16"/>
    </row>
    <row r="895" spans="1:52" x14ac:dyDescent="0.3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c r="AA895" s="16"/>
      <c r="AB895" s="16"/>
      <c r="AC895" s="16"/>
      <c r="AD895" s="16"/>
      <c r="AE895" s="16"/>
      <c r="AF895" s="16"/>
      <c r="AG895" s="16"/>
      <c r="AH895" s="16"/>
      <c r="AI895" s="16"/>
      <c r="AJ895" s="16"/>
      <c r="AK895" s="16"/>
      <c r="AL895" s="16"/>
      <c r="AM895" s="16"/>
      <c r="AN895" s="16"/>
      <c r="AO895" s="16"/>
      <c r="AP895" s="16"/>
      <c r="AQ895" s="16"/>
      <c r="AR895" s="16"/>
      <c r="AS895" s="16"/>
      <c r="AT895" s="16"/>
      <c r="AU895" s="16"/>
      <c r="AV895" s="16"/>
      <c r="AW895" s="16"/>
      <c r="AX895" s="16"/>
      <c r="AY895" s="16"/>
      <c r="AZ895" s="16"/>
    </row>
    <row r="896" spans="1:52" x14ac:dyDescent="0.3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16"/>
      <c r="AS896" s="16"/>
      <c r="AT896" s="16"/>
      <c r="AU896" s="16"/>
      <c r="AV896" s="16"/>
      <c r="AW896" s="16"/>
      <c r="AX896" s="16"/>
      <c r="AY896" s="16"/>
      <c r="AZ896" s="16"/>
    </row>
    <row r="897" spans="1:52" x14ac:dyDescent="0.3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16"/>
      <c r="AS897" s="16"/>
      <c r="AT897" s="16"/>
      <c r="AU897" s="16"/>
      <c r="AV897" s="16"/>
      <c r="AW897" s="16"/>
      <c r="AX897" s="16"/>
      <c r="AY897" s="16"/>
      <c r="AZ897" s="16"/>
    </row>
    <row r="898" spans="1:52" x14ac:dyDescent="0.3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c r="AA898" s="16"/>
      <c r="AB898" s="16"/>
      <c r="AC898" s="16"/>
      <c r="AD898" s="16"/>
      <c r="AE898" s="16"/>
      <c r="AF898" s="16"/>
      <c r="AG898" s="16"/>
      <c r="AH898" s="16"/>
      <c r="AI898" s="16"/>
      <c r="AJ898" s="16"/>
      <c r="AK898" s="16"/>
      <c r="AL898" s="16"/>
      <c r="AM898" s="16"/>
      <c r="AN898" s="16"/>
      <c r="AO898" s="16"/>
      <c r="AP898" s="16"/>
      <c r="AQ898" s="16"/>
      <c r="AR898" s="16"/>
      <c r="AS898" s="16"/>
      <c r="AT898" s="16"/>
      <c r="AU898" s="16"/>
      <c r="AV898" s="16"/>
      <c r="AW898" s="16"/>
      <c r="AX898" s="16"/>
      <c r="AY898" s="16"/>
      <c r="AZ898" s="16"/>
    </row>
    <row r="899" spans="1:52" x14ac:dyDescent="0.3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c r="AA899" s="16"/>
      <c r="AB899" s="16"/>
      <c r="AC899" s="16"/>
      <c r="AD899" s="16"/>
      <c r="AE899" s="16"/>
      <c r="AF899" s="16"/>
      <c r="AG899" s="16"/>
      <c r="AH899" s="16"/>
      <c r="AI899" s="16"/>
      <c r="AJ899" s="16"/>
      <c r="AK899" s="16"/>
      <c r="AL899" s="16"/>
      <c r="AM899" s="16"/>
      <c r="AN899" s="16"/>
      <c r="AO899" s="16"/>
      <c r="AP899" s="16"/>
      <c r="AQ899" s="16"/>
      <c r="AR899" s="16"/>
      <c r="AS899" s="16"/>
      <c r="AT899" s="16"/>
      <c r="AU899" s="16"/>
      <c r="AV899" s="16"/>
      <c r="AW899" s="16"/>
      <c r="AX899" s="16"/>
      <c r="AY899" s="16"/>
      <c r="AZ899" s="16"/>
    </row>
    <row r="900" spans="1:52" x14ac:dyDescent="0.3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16"/>
      <c r="AS900" s="16"/>
      <c r="AT900" s="16"/>
      <c r="AU900" s="16"/>
      <c r="AV900" s="16"/>
      <c r="AW900" s="16"/>
      <c r="AX900" s="16"/>
      <c r="AY900" s="16"/>
      <c r="AZ900" s="16"/>
    </row>
    <row r="901" spans="1:52" x14ac:dyDescent="0.3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c r="AW901" s="16"/>
      <c r="AX901" s="16"/>
      <c r="AY901" s="16"/>
      <c r="AZ901" s="16"/>
    </row>
    <row r="902" spans="1:52" x14ac:dyDescent="0.3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c r="AW902" s="16"/>
      <c r="AX902" s="16"/>
      <c r="AY902" s="16"/>
      <c r="AZ902" s="16"/>
    </row>
    <row r="903" spans="1:52" x14ac:dyDescent="0.3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c r="AA903" s="16"/>
      <c r="AB903" s="16"/>
      <c r="AC903" s="16"/>
      <c r="AD903" s="16"/>
      <c r="AE903" s="16"/>
      <c r="AF903" s="16"/>
      <c r="AG903" s="16"/>
      <c r="AH903" s="16"/>
      <c r="AI903" s="16"/>
      <c r="AJ903" s="16"/>
      <c r="AK903" s="16"/>
      <c r="AL903" s="16"/>
      <c r="AM903" s="16"/>
      <c r="AN903" s="16"/>
      <c r="AO903" s="16"/>
      <c r="AP903" s="16"/>
      <c r="AQ903" s="16"/>
      <c r="AR903" s="16"/>
      <c r="AS903" s="16"/>
      <c r="AT903" s="16"/>
      <c r="AU903" s="16"/>
      <c r="AV903" s="16"/>
      <c r="AW903" s="16"/>
      <c r="AX903" s="16"/>
      <c r="AY903" s="16"/>
      <c r="AZ903" s="16"/>
    </row>
    <row r="904" spans="1:52" x14ac:dyDescent="0.3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c r="AA904" s="16"/>
      <c r="AB904" s="16"/>
      <c r="AC904" s="16"/>
      <c r="AD904" s="16"/>
      <c r="AE904" s="16"/>
      <c r="AF904" s="16"/>
      <c r="AG904" s="16"/>
      <c r="AH904" s="16"/>
      <c r="AI904" s="16"/>
      <c r="AJ904" s="16"/>
      <c r="AK904" s="16"/>
      <c r="AL904" s="16"/>
      <c r="AM904" s="16"/>
      <c r="AN904" s="16"/>
      <c r="AO904" s="16"/>
      <c r="AP904" s="16"/>
      <c r="AQ904" s="16"/>
      <c r="AR904" s="16"/>
      <c r="AS904" s="16"/>
      <c r="AT904" s="16"/>
      <c r="AU904" s="16"/>
      <c r="AV904" s="16"/>
      <c r="AW904" s="16"/>
      <c r="AX904" s="16"/>
      <c r="AY904" s="16"/>
      <c r="AZ904" s="16"/>
    </row>
    <row r="905" spans="1:52" x14ac:dyDescent="0.3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c r="AA905" s="16"/>
      <c r="AB905" s="16"/>
      <c r="AC905" s="16"/>
      <c r="AD905" s="16"/>
      <c r="AE905" s="16"/>
      <c r="AF905" s="16"/>
      <c r="AG905" s="16"/>
      <c r="AH905" s="16"/>
      <c r="AI905" s="16"/>
      <c r="AJ905" s="16"/>
      <c r="AK905" s="16"/>
      <c r="AL905" s="16"/>
      <c r="AM905" s="16"/>
      <c r="AN905" s="16"/>
      <c r="AO905" s="16"/>
      <c r="AP905" s="16"/>
      <c r="AQ905" s="16"/>
      <c r="AR905" s="16"/>
      <c r="AS905" s="16"/>
      <c r="AT905" s="16"/>
      <c r="AU905" s="16"/>
      <c r="AV905" s="16"/>
      <c r="AW905" s="16"/>
      <c r="AX905" s="16"/>
      <c r="AY905" s="16"/>
      <c r="AZ905" s="16"/>
    </row>
    <row r="906" spans="1:52" x14ac:dyDescent="0.3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c r="AA906" s="16"/>
      <c r="AB906" s="16"/>
      <c r="AC906" s="16"/>
      <c r="AD906" s="16"/>
      <c r="AE906" s="16"/>
      <c r="AF906" s="16"/>
      <c r="AG906" s="16"/>
      <c r="AH906" s="16"/>
      <c r="AI906" s="16"/>
      <c r="AJ906" s="16"/>
      <c r="AK906" s="16"/>
      <c r="AL906" s="16"/>
      <c r="AM906" s="16"/>
      <c r="AN906" s="16"/>
      <c r="AO906" s="16"/>
      <c r="AP906" s="16"/>
      <c r="AQ906" s="16"/>
      <c r="AR906" s="16"/>
      <c r="AS906" s="16"/>
      <c r="AT906" s="16"/>
      <c r="AU906" s="16"/>
      <c r="AV906" s="16"/>
      <c r="AW906" s="16"/>
      <c r="AX906" s="16"/>
      <c r="AY906" s="16"/>
      <c r="AZ906" s="16"/>
    </row>
    <row r="907" spans="1:52" x14ac:dyDescent="0.3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c r="AA907" s="16"/>
      <c r="AB907" s="16"/>
      <c r="AC907" s="16"/>
      <c r="AD907" s="16"/>
      <c r="AE907" s="16"/>
      <c r="AF907" s="16"/>
      <c r="AG907" s="16"/>
      <c r="AH907" s="16"/>
      <c r="AI907" s="16"/>
      <c r="AJ907" s="16"/>
      <c r="AK907" s="16"/>
      <c r="AL907" s="16"/>
      <c r="AM907" s="16"/>
      <c r="AN907" s="16"/>
      <c r="AO907" s="16"/>
      <c r="AP907" s="16"/>
      <c r="AQ907" s="16"/>
      <c r="AR907" s="16"/>
      <c r="AS907" s="16"/>
      <c r="AT907" s="16"/>
      <c r="AU907" s="16"/>
      <c r="AV907" s="16"/>
      <c r="AW907" s="16"/>
      <c r="AX907" s="16"/>
      <c r="AY907" s="16"/>
      <c r="AZ907" s="16"/>
    </row>
    <row r="908" spans="1:52" x14ac:dyDescent="0.3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16"/>
      <c r="AS908" s="16"/>
      <c r="AT908" s="16"/>
      <c r="AU908" s="16"/>
      <c r="AV908" s="16"/>
      <c r="AW908" s="16"/>
      <c r="AX908" s="16"/>
      <c r="AY908" s="16"/>
      <c r="AZ908" s="16"/>
    </row>
    <row r="909" spans="1:52" x14ac:dyDescent="0.3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c r="AA909" s="16"/>
      <c r="AB909" s="16"/>
      <c r="AC909" s="16"/>
      <c r="AD909" s="16"/>
      <c r="AE909" s="16"/>
      <c r="AF909" s="16"/>
      <c r="AG909" s="16"/>
      <c r="AH909" s="16"/>
      <c r="AI909" s="16"/>
      <c r="AJ909" s="16"/>
      <c r="AK909" s="16"/>
      <c r="AL909" s="16"/>
      <c r="AM909" s="16"/>
      <c r="AN909" s="16"/>
      <c r="AO909" s="16"/>
      <c r="AP909" s="16"/>
      <c r="AQ909" s="16"/>
      <c r="AR909" s="16"/>
      <c r="AS909" s="16"/>
      <c r="AT909" s="16"/>
      <c r="AU909" s="16"/>
      <c r="AV909" s="16"/>
      <c r="AW909" s="16"/>
      <c r="AX909" s="16"/>
      <c r="AY909" s="16"/>
      <c r="AZ909" s="16"/>
    </row>
    <row r="910" spans="1:52" x14ac:dyDescent="0.3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c r="AA910" s="16"/>
      <c r="AB910" s="16"/>
      <c r="AC910" s="16"/>
      <c r="AD910" s="16"/>
      <c r="AE910" s="16"/>
      <c r="AF910" s="16"/>
      <c r="AG910" s="16"/>
      <c r="AH910" s="16"/>
      <c r="AI910" s="16"/>
      <c r="AJ910" s="16"/>
      <c r="AK910" s="16"/>
      <c r="AL910" s="16"/>
      <c r="AM910" s="16"/>
      <c r="AN910" s="16"/>
      <c r="AO910" s="16"/>
      <c r="AP910" s="16"/>
      <c r="AQ910" s="16"/>
      <c r="AR910" s="16"/>
      <c r="AS910" s="16"/>
      <c r="AT910" s="16"/>
      <c r="AU910" s="16"/>
      <c r="AV910" s="16"/>
      <c r="AW910" s="16"/>
      <c r="AX910" s="16"/>
      <c r="AY910" s="16"/>
      <c r="AZ910" s="16"/>
    </row>
    <row r="911" spans="1:52" x14ac:dyDescent="0.3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c r="AA911" s="16"/>
      <c r="AB911" s="16"/>
      <c r="AC911" s="16"/>
      <c r="AD911" s="16"/>
      <c r="AE911" s="16"/>
      <c r="AF911" s="16"/>
      <c r="AG911" s="16"/>
      <c r="AH911" s="16"/>
      <c r="AI911" s="16"/>
      <c r="AJ911" s="16"/>
      <c r="AK911" s="16"/>
      <c r="AL911" s="16"/>
      <c r="AM911" s="16"/>
      <c r="AN911" s="16"/>
      <c r="AO911" s="16"/>
      <c r="AP911" s="16"/>
      <c r="AQ911" s="16"/>
      <c r="AR911" s="16"/>
      <c r="AS911" s="16"/>
      <c r="AT911" s="16"/>
      <c r="AU911" s="16"/>
      <c r="AV911" s="16"/>
      <c r="AW911" s="16"/>
      <c r="AX911" s="16"/>
      <c r="AY911" s="16"/>
      <c r="AZ911" s="16"/>
    </row>
    <row r="912" spans="1:52" x14ac:dyDescent="0.3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c r="AA912" s="16"/>
      <c r="AB912" s="16"/>
      <c r="AC912" s="16"/>
      <c r="AD912" s="16"/>
      <c r="AE912" s="16"/>
      <c r="AF912" s="16"/>
      <c r="AG912" s="16"/>
      <c r="AH912" s="16"/>
      <c r="AI912" s="16"/>
      <c r="AJ912" s="16"/>
      <c r="AK912" s="16"/>
      <c r="AL912" s="16"/>
      <c r="AM912" s="16"/>
      <c r="AN912" s="16"/>
      <c r="AO912" s="16"/>
      <c r="AP912" s="16"/>
      <c r="AQ912" s="16"/>
      <c r="AR912" s="16"/>
      <c r="AS912" s="16"/>
      <c r="AT912" s="16"/>
      <c r="AU912" s="16"/>
      <c r="AV912" s="16"/>
      <c r="AW912" s="16"/>
      <c r="AX912" s="16"/>
      <c r="AY912" s="16"/>
      <c r="AZ912" s="16"/>
    </row>
    <row r="913" spans="1:52" x14ac:dyDescent="0.3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c r="AA913" s="16"/>
      <c r="AB913" s="16"/>
      <c r="AC913" s="16"/>
      <c r="AD913" s="16"/>
      <c r="AE913" s="16"/>
      <c r="AF913" s="16"/>
      <c r="AG913" s="16"/>
      <c r="AH913" s="16"/>
      <c r="AI913" s="16"/>
      <c r="AJ913" s="16"/>
      <c r="AK913" s="16"/>
      <c r="AL913" s="16"/>
      <c r="AM913" s="16"/>
      <c r="AN913" s="16"/>
      <c r="AO913" s="16"/>
      <c r="AP913" s="16"/>
      <c r="AQ913" s="16"/>
      <c r="AR913" s="16"/>
      <c r="AS913" s="16"/>
      <c r="AT913" s="16"/>
      <c r="AU913" s="16"/>
      <c r="AV913" s="16"/>
      <c r="AW913" s="16"/>
      <c r="AX913" s="16"/>
      <c r="AY913" s="16"/>
      <c r="AZ913" s="16"/>
    </row>
    <row r="914" spans="1:52" x14ac:dyDescent="0.3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c r="AA914" s="16"/>
      <c r="AB914" s="16"/>
      <c r="AC914" s="16"/>
      <c r="AD914" s="16"/>
      <c r="AE914" s="16"/>
      <c r="AF914" s="16"/>
      <c r="AG914" s="16"/>
      <c r="AH914" s="16"/>
      <c r="AI914" s="16"/>
      <c r="AJ914" s="16"/>
      <c r="AK914" s="16"/>
      <c r="AL914" s="16"/>
      <c r="AM914" s="16"/>
      <c r="AN914" s="16"/>
      <c r="AO914" s="16"/>
      <c r="AP914" s="16"/>
      <c r="AQ914" s="16"/>
      <c r="AR914" s="16"/>
      <c r="AS914" s="16"/>
      <c r="AT914" s="16"/>
      <c r="AU914" s="16"/>
      <c r="AV914" s="16"/>
      <c r="AW914" s="16"/>
      <c r="AX914" s="16"/>
      <c r="AY914" s="16"/>
      <c r="AZ914" s="16"/>
    </row>
    <row r="915" spans="1:52" x14ac:dyDescent="0.3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c r="AA915" s="16"/>
      <c r="AB915" s="16"/>
      <c r="AC915" s="16"/>
      <c r="AD915" s="16"/>
      <c r="AE915" s="16"/>
      <c r="AF915" s="16"/>
      <c r="AG915" s="16"/>
      <c r="AH915" s="16"/>
      <c r="AI915" s="16"/>
      <c r="AJ915" s="16"/>
      <c r="AK915" s="16"/>
      <c r="AL915" s="16"/>
      <c r="AM915" s="16"/>
      <c r="AN915" s="16"/>
      <c r="AO915" s="16"/>
      <c r="AP915" s="16"/>
      <c r="AQ915" s="16"/>
      <c r="AR915" s="16"/>
      <c r="AS915" s="16"/>
      <c r="AT915" s="16"/>
      <c r="AU915" s="16"/>
      <c r="AV915" s="16"/>
      <c r="AW915" s="16"/>
      <c r="AX915" s="16"/>
      <c r="AY915" s="16"/>
      <c r="AZ915" s="16"/>
    </row>
    <row r="916" spans="1:52" x14ac:dyDescent="0.3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c r="AA916" s="16"/>
      <c r="AB916" s="16"/>
      <c r="AC916" s="16"/>
      <c r="AD916" s="16"/>
      <c r="AE916" s="16"/>
      <c r="AF916" s="16"/>
      <c r="AG916" s="16"/>
      <c r="AH916" s="16"/>
      <c r="AI916" s="16"/>
      <c r="AJ916" s="16"/>
      <c r="AK916" s="16"/>
      <c r="AL916" s="16"/>
      <c r="AM916" s="16"/>
      <c r="AN916" s="16"/>
      <c r="AO916" s="16"/>
      <c r="AP916" s="16"/>
      <c r="AQ916" s="16"/>
      <c r="AR916" s="16"/>
      <c r="AS916" s="16"/>
      <c r="AT916" s="16"/>
      <c r="AU916" s="16"/>
      <c r="AV916" s="16"/>
      <c r="AW916" s="16"/>
      <c r="AX916" s="16"/>
      <c r="AY916" s="16"/>
      <c r="AZ916" s="16"/>
    </row>
    <row r="917" spans="1:52" x14ac:dyDescent="0.3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c r="AA917" s="16"/>
      <c r="AB917" s="16"/>
      <c r="AC917" s="16"/>
      <c r="AD917" s="16"/>
      <c r="AE917" s="16"/>
      <c r="AF917" s="16"/>
      <c r="AG917" s="16"/>
      <c r="AH917" s="16"/>
      <c r="AI917" s="16"/>
      <c r="AJ917" s="16"/>
      <c r="AK917" s="16"/>
      <c r="AL917" s="16"/>
      <c r="AM917" s="16"/>
      <c r="AN917" s="16"/>
      <c r="AO917" s="16"/>
      <c r="AP917" s="16"/>
      <c r="AQ917" s="16"/>
      <c r="AR917" s="16"/>
      <c r="AS917" s="16"/>
      <c r="AT917" s="16"/>
      <c r="AU917" s="16"/>
      <c r="AV917" s="16"/>
      <c r="AW917" s="16"/>
      <c r="AX917" s="16"/>
      <c r="AY917" s="16"/>
      <c r="AZ917" s="16"/>
    </row>
    <row r="918" spans="1:52" x14ac:dyDescent="0.3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c r="AA918" s="16"/>
      <c r="AB918" s="16"/>
      <c r="AC918" s="16"/>
      <c r="AD918" s="16"/>
      <c r="AE918" s="16"/>
      <c r="AF918" s="16"/>
      <c r="AG918" s="16"/>
      <c r="AH918" s="16"/>
      <c r="AI918" s="16"/>
      <c r="AJ918" s="16"/>
      <c r="AK918" s="16"/>
      <c r="AL918" s="16"/>
      <c r="AM918" s="16"/>
      <c r="AN918" s="16"/>
      <c r="AO918" s="16"/>
      <c r="AP918" s="16"/>
      <c r="AQ918" s="16"/>
      <c r="AR918" s="16"/>
      <c r="AS918" s="16"/>
      <c r="AT918" s="16"/>
      <c r="AU918" s="16"/>
      <c r="AV918" s="16"/>
      <c r="AW918" s="16"/>
      <c r="AX918" s="16"/>
      <c r="AY918" s="16"/>
      <c r="AZ918" s="16"/>
    </row>
    <row r="919" spans="1:52" x14ac:dyDescent="0.3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c r="AA919" s="16"/>
      <c r="AB919" s="16"/>
      <c r="AC919" s="16"/>
      <c r="AD919" s="16"/>
      <c r="AE919" s="16"/>
      <c r="AF919" s="16"/>
      <c r="AG919" s="16"/>
      <c r="AH919" s="16"/>
      <c r="AI919" s="16"/>
      <c r="AJ919" s="16"/>
      <c r="AK919" s="16"/>
      <c r="AL919" s="16"/>
      <c r="AM919" s="16"/>
      <c r="AN919" s="16"/>
      <c r="AO919" s="16"/>
      <c r="AP919" s="16"/>
      <c r="AQ919" s="16"/>
      <c r="AR919" s="16"/>
      <c r="AS919" s="16"/>
      <c r="AT919" s="16"/>
      <c r="AU919" s="16"/>
      <c r="AV919" s="16"/>
      <c r="AW919" s="16"/>
      <c r="AX919" s="16"/>
      <c r="AY919" s="16"/>
      <c r="AZ919" s="16"/>
    </row>
    <row r="920" spans="1:52" x14ac:dyDescent="0.3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c r="AA920" s="16"/>
      <c r="AB920" s="16"/>
      <c r="AC920" s="16"/>
      <c r="AD920" s="16"/>
      <c r="AE920" s="16"/>
      <c r="AF920" s="16"/>
      <c r="AG920" s="16"/>
      <c r="AH920" s="16"/>
      <c r="AI920" s="16"/>
      <c r="AJ920" s="16"/>
      <c r="AK920" s="16"/>
      <c r="AL920" s="16"/>
      <c r="AM920" s="16"/>
      <c r="AN920" s="16"/>
      <c r="AO920" s="16"/>
      <c r="AP920" s="16"/>
      <c r="AQ920" s="16"/>
      <c r="AR920" s="16"/>
      <c r="AS920" s="16"/>
      <c r="AT920" s="16"/>
      <c r="AU920" s="16"/>
      <c r="AV920" s="16"/>
      <c r="AW920" s="16"/>
      <c r="AX920" s="16"/>
      <c r="AY920" s="16"/>
      <c r="AZ920" s="16"/>
    </row>
    <row r="921" spans="1:52" x14ac:dyDescent="0.3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c r="AA921" s="16"/>
      <c r="AB921" s="16"/>
      <c r="AC921" s="16"/>
      <c r="AD921" s="16"/>
      <c r="AE921" s="16"/>
      <c r="AF921" s="16"/>
      <c r="AG921" s="16"/>
      <c r="AH921" s="16"/>
      <c r="AI921" s="16"/>
      <c r="AJ921" s="16"/>
      <c r="AK921" s="16"/>
      <c r="AL921" s="16"/>
      <c r="AM921" s="16"/>
      <c r="AN921" s="16"/>
      <c r="AO921" s="16"/>
      <c r="AP921" s="16"/>
      <c r="AQ921" s="16"/>
      <c r="AR921" s="16"/>
      <c r="AS921" s="16"/>
      <c r="AT921" s="16"/>
      <c r="AU921" s="16"/>
      <c r="AV921" s="16"/>
      <c r="AW921" s="16"/>
      <c r="AX921" s="16"/>
      <c r="AY921" s="16"/>
      <c r="AZ921" s="16"/>
    </row>
    <row r="922" spans="1:52" x14ac:dyDescent="0.3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c r="AA922" s="16"/>
      <c r="AB922" s="16"/>
      <c r="AC922" s="16"/>
      <c r="AD922" s="16"/>
      <c r="AE922" s="16"/>
      <c r="AF922" s="16"/>
      <c r="AG922" s="16"/>
      <c r="AH922" s="16"/>
      <c r="AI922" s="16"/>
      <c r="AJ922" s="16"/>
      <c r="AK922" s="16"/>
      <c r="AL922" s="16"/>
      <c r="AM922" s="16"/>
      <c r="AN922" s="16"/>
      <c r="AO922" s="16"/>
      <c r="AP922" s="16"/>
      <c r="AQ922" s="16"/>
      <c r="AR922" s="16"/>
      <c r="AS922" s="16"/>
      <c r="AT922" s="16"/>
      <c r="AU922" s="16"/>
      <c r="AV922" s="16"/>
      <c r="AW922" s="16"/>
      <c r="AX922" s="16"/>
      <c r="AY922" s="16"/>
      <c r="AZ922" s="16"/>
    </row>
    <row r="923" spans="1:52" x14ac:dyDescent="0.3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c r="AA923" s="16"/>
      <c r="AB923" s="16"/>
      <c r="AC923" s="16"/>
      <c r="AD923" s="16"/>
      <c r="AE923" s="16"/>
      <c r="AF923" s="16"/>
      <c r="AG923" s="16"/>
      <c r="AH923" s="16"/>
      <c r="AI923" s="16"/>
      <c r="AJ923" s="16"/>
      <c r="AK923" s="16"/>
      <c r="AL923" s="16"/>
      <c r="AM923" s="16"/>
      <c r="AN923" s="16"/>
      <c r="AO923" s="16"/>
      <c r="AP923" s="16"/>
      <c r="AQ923" s="16"/>
      <c r="AR923" s="16"/>
      <c r="AS923" s="16"/>
      <c r="AT923" s="16"/>
      <c r="AU923" s="16"/>
      <c r="AV923" s="16"/>
      <c r="AW923" s="16"/>
      <c r="AX923" s="16"/>
      <c r="AY923" s="16"/>
      <c r="AZ923" s="16"/>
    </row>
    <row r="924" spans="1:52" x14ac:dyDescent="0.3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c r="AA924" s="16"/>
      <c r="AB924" s="16"/>
      <c r="AC924" s="16"/>
      <c r="AD924" s="16"/>
      <c r="AE924" s="16"/>
      <c r="AF924" s="16"/>
      <c r="AG924" s="16"/>
      <c r="AH924" s="16"/>
      <c r="AI924" s="16"/>
      <c r="AJ924" s="16"/>
      <c r="AK924" s="16"/>
      <c r="AL924" s="16"/>
      <c r="AM924" s="16"/>
      <c r="AN924" s="16"/>
      <c r="AO924" s="16"/>
      <c r="AP924" s="16"/>
      <c r="AQ924" s="16"/>
      <c r="AR924" s="16"/>
      <c r="AS924" s="16"/>
      <c r="AT924" s="16"/>
      <c r="AU924" s="16"/>
      <c r="AV924" s="16"/>
      <c r="AW924" s="16"/>
      <c r="AX924" s="16"/>
      <c r="AY924" s="16"/>
      <c r="AZ924" s="16"/>
    </row>
    <row r="925" spans="1:52" x14ac:dyDescent="0.3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c r="AA925" s="16"/>
      <c r="AB925" s="16"/>
      <c r="AC925" s="16"/>
      <c r="AD925" s="16"/>
      <c r="AE925" s="16"/>
      <c r="AF925" s="16"/>
      <c r="AG925" s="16"/>
      <c r="AH925" s="16"/>
      <c r="AI925" s="16"/>
      <c r="AJ925" s="16"/>
      <c r="AK925" s="16"/>
      <c r="AL925" s="16"/>
      <c r="AM925" s="16"/>
      <c r="AN925" s="16"/>
      <c r="AO925" s="16"/>
      <c r="AP925" s="16"/>
      <c r="AQ925" s="16"/>
      <c r="AR925" s="16"/>
      <c r="AS925" s="16"/>
      <c r="AT925" s="16"/>
      <c r="AU925" s="16"/>
      <c r="AV925" s="16"/>
      <c r="AW925" s="16"/>
      <c r="AX925" s="16"/>
      <c r="AY925" s="16"/>
      <c r="AZ925" s="16"/>
    </row>
    <row r="926" spans="1:52" x14ac:dyDescent="0.3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c r="AA926" s="16"/>
      <c r="AB926" s="16"/>
      <c r="AC926" s="16"/>
      <c r="AD926" s="16"/>
      <c r="AE926" s="16"/>
      <c r="AF926" s="16"/>
      <c r="AG926" s="16"/>
      <c r="AH926" s="16"/>
      <c r="AI926" s="16"/>
      <c r="AJ926" s="16"/>
      <c r="AK926" s="16"/>
      <c r="AL926" s="16"/>
      <c r="AM926" s="16"/>
      <c r="AN926" s="16"/>
      <c r="AO926" s="16"/>
      <c r="AP926" s="16"/>
      <c r="AQ926" s="16"/>
      <c r="AR926" s="16"/>
      <c r="AS926" s="16"/>
      <c r="AT926" s="16"/>
      <c r="AU926" s="16"/>
      <c r="AV926" s="16"/>
      <c r="AW926" s="16"/>
      <c r="AX926" s="16"/>
      <c r="AY926" s="16"/>
      <c r="AZ926" s="16"/>
    </row>
    <row r="927" spans="1:52" x14ac:dyDescent="0.3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c r="AA927" s="16"/>
      <c r="AB927" s="16"/>
      <c r="AC927" s="16"/>
      <c r="AD927" s="16"/>
      <c r="AE927" s="16"/>
      <c r="AF927" s="16"/>
      <c r="AG927" s="16"/>
      <c r="AH927" s="16"/>
      <c r="AI927" s="16"/>
      <c r="AJ927" s="16"/>
      <c r="AK927" s="16"/>
      <c r="AL927" s="16"/>
      <c r="AM927" s="16"/>
      <c r="AN927" s="16"/>
      <c r="AO927" s="16"/>
      <c r="AP927" s="16"/>
      <c r="AQ927" s="16"/>
      <c r="AR927" s="16"/>
      <c r="AS927" s="16"/>
      <c r="AT927" s="16"/>
      <c r="AU927" s="16"/>
      <c r="AV927" s="16"/>
      <c r="AW927" s="16"/>
      <c r="AX927" s="16"/>
      <c r="AY927" s="16"/>
      <c r="AZ927" s="16"/>
    </row>
    <row r="928" spans="1:52" x14ac:dyDescent="0.3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c r="AA928" s="16"/>
      <c r="AB928" s="16"/>
      <c r="AC928" s="16"/>
      <c r="AD928" s="16"/>
      <c r="AE928" s="16"/>
      <c r="AF928" s="16"/>
      <c r="AG928" s="16"/>
      <c r="AH928" s="16"/>
      <c r="AI928" s="16"/>
      <c r="AJ928" s="16"/>
      <c r="AK928" s="16"/>
      <c r="AL928" s="16"/>
      <c r="AM928" s="16"/>
      <c r="AN928" s="16"/>
      <c r="AO928" s="16"/>
      <c r="AP928" s="16"/>
      <c r="AQ928" s="16"/>
      <c r="AR928" s="16"/>
      <c r="AS928" s="16"/>
      <c r="AT928" s="16"/>
      <c r="AU928" s="16"/>
      <c r="AV928" s="16"/>
      <c r="AW928" s="16"/>
      <c r="AX928" s="16"/>
      <c r="AY928" s="16"/>
      <c r="AZ928" s="16"/>
    </row>
    <row r="929" spans="1:52" x14ac:dyDescent="0.3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16"/>
      <c r="AS929" s="16"/>
      <c r="AT929" s="16"/>
      <c r="AU929" s="16"/>
      <c r="AV929" s="16"/>
      <c r="AW929" s="16"/>
      <c r="AX929" s="16"/>
      <c r="AY929" s="16"/>
      <c r="AZ929" s="16"/>
    </row>
    <row r="930" spans="1:52" x14ac:dyDescent="0.3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c r="AA930" s="16"/>
      <c r="AB930" s="16"/>
      <c r="AC930" s="16"/>
      <c r="AD930" s="16"/>
      <c r="AE930" s="16"/>
      <c r="AF930" s="16"/>
      <c r="AG930" s="16"/>
      <c r="AH930" s="16"/>
      <c r="AI930" s="16"/>
      <c r="AJ930" s="16"/>
      <c r="AK930" s="16"/>
      <c r="AL930" s="16"/>
      <c r="AM930" s="16"/>
      <c r="AN930" s="16"/>
      <c r="AO930" s="16"/>
      <c r="AP930" s="16"/>
      <c r="AQ930" s="16"/>
      <c r="AR930" s="16"/>
      <c r="AS930" s="16"/>
      <c r="AT930" s="16"/>
      <c r="AU930" s="16"/>
      <c r="AV930" s="16"/>
      <c r="AW930" s="16"/>
      <c r="AX930" s="16"/>
      <c r="AY930" s="16"/>
      <c r="AZ930" s="16"/>
    </row>
    <row r="931" spans="1:52" x14ac:dyDescent="0.3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c r="AA931" s="16"/>
      <c r="AB931" s="16"/>
      <c r="AC931" s="16"/>
      <c r="AD931" s="16"/>
      <c r="AE931" s="16"/>
      <c r="AF931" s="16"/>
      <c r="AG931" s="16"/>
      <c r="AH931" s="16"/>
      <c r="AI931" s="16"/>
      <c r="AJ931" s="16"/>
      <c r="AK931" s="16"/>
      <c r="AL931" s="16"/>
      <c r="AM931" s="16"/>
      <c r="AN931" s="16"/>
      <c r="AO931" s="16"/>
      <c r="AP931" s="16"/>
      <c r="AQ931" s="16"/>
      <c r="AR931" s="16"/>
      <c r="AS931" s="16"/>
      <c r="AT931" s="16"/>
      <c r="AU931" s="16"/>
      <c r="AV931" s="16"/>
      <c r="AW931" s="16"/>
      <c r="AX931" s="16"/>
      <c r="AY931" s="16"/>
      <c r="AZ931" s="16"/>
    </row>
    <row r="932" spans="1:52" x14ac:dyDescent="0.3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16"/>
      <c r="AS932" s="16"/>
      <c r="AT932" s="16"/>
      <c r="AU932" s="16"/>
      <c r="AV932" s="16"/>
      <c r="AW932" s="16"/>
      <c r="AX932" s="16"/>
      <c r="AY932" s="16"/>
      <c r="AZ932" s="16"/>
    </row>
    <row r="933" spans="1:52" x14ac:dyDescent="0.3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c r="AA933" s="16"/>
      <c r="AB933" s="16"/>
      <c r="AC933" s="16"/>
      <c r="AD933" s="16"/>
      <c r="AE933" s="16"/>
      <c r="AF933" s="16"/>
      <c r="AG933" s="16"/>
      <c r="AH933" s="16"/>
      <c r="AI933" s="16"/>
      <c r="AJ933" s="16"/>
      <c r="AK933" s="16"/>
      <c r="AL933" s="16"/>
      <c r="AM933" s="16"/>
      <c r="AN933" s="16"/>
      <c r="AO933" s="16"/>
      <c r="AP933" s="16"/>
      <c r="AQ933" s="16"/>
      <c r="AR933" s="16"/>
      <c r="AS933" s="16"/>
      <c r="AT933" s="16"/>
      <c r="AU933" s="16"/>
      <c r="AV933" s="16"/>
      <c r="AW933" s="16"/>
      <c r="AX933" s="16"/>
      <c r="AY933" s="16"/>
      <c r="AZ933" s="16"/>
    </row>
    <row r="934" spans="1:52" x14ac:dyDescent="0.3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16"/>
      <c r="AS934" s="16"/>
      <c r="AT934" s="16"/>
      <c r="AU934" s="16"/>
      <c r="AV934" s="16"/>
      <c r="AW934" s="16"/>
      <c r="AX934" s="16"/>
      <c r="AY934" s="16"/>
      <c r="AZ934" s="16"/>
    </row>
    <row r="935" spans="1:52" x14ac:dyDescent="0.3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c r="AA935" s="16"/>
      <c r="AB935" s="16"/>
      <c r="AC935" s="16"/>
      <c r="AD935" s="16"/>
      <c r="AE935" s="16"/>
      <c r="AF935" s="16"/>
      <c r="AG935" s="16"/>
      <c r="AH935" s="16"/>
      <c r="AI935" s="16"/>
      <c r="AJ935" s="16"/>
      <c r="AK935" s="16"/>
      <c r="AL935" s="16"/>
      <c r="AM935" s="16"/>
      <c r="AN935" s="16"/>
      <c r="AO935" s="16"/>
      <c r="AP935" s="16"/>
      <c r="AQ935" s="16"/>
      <c r="AR935" s="16"/>
      <c r="AS935" s="16"/>
      <c r="AT935" s="16"/>
      <c r="AU935" s="16"/>
      <c r="AV935" s="16"/>
      <c r="AW935" s="16"/>
      <c r="AX935" s="16"/>
      <c r="AY935" s="16"/>
      <c r="AZ935" s="16"/>
    </row>
    <row r="936" spans="1:52" x14ac:dyDescent="0.3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c r="AA936" s="16"/>
      <c r="AB936" s="16"/>
      <c r="AC936" s="16"/>
      <c r="AD936" s="16"/>
      <c r="AE936" s="16"/>
      <c r="AF936" s="16"/>
      <c r="AG936" s="16"/>
      <c r="AH936" s="16"/>
      <c r="AI936" s="16"/>
      <c r="AJ936" s="16"/>
      <c r="AK936" s="16"/>
      <c r="AL936" s="16"/>
      <c r="AM936" s="16"/>
      <c r="AN936" s="16"/>
      <c r="AO936" s="16"/>
      <c r="AP936" s="16"/>
      <c r="AQ936" s="16"/>
      <c r="AR936" s="16"/>
      <c r="AS936" s="16"/>
      <c r="AT936" s="16"/>
      <c r="AU936" s="16"/>
      <c r="AV936" s="16"/>
      <c r="AW936" s="16"/>
      <c r="AX936" s="16"/>
      <c r="AY936" s="16"/>
      <c r="AZ936" s="16"/>
    </row>
    <row r="937" spans="1:52" x14ac:dyDescent="0.3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c r="AA937" s="16"/>
      <c r="AB937" s="16"/>
      <c r="AC937" s="16"/>
      <c r="AD937" s="16"/>
      <c r="AE937" s="16"/>
      <c r="AF937" s="16"/>
      <c r="AG937" s="16"/>
      <c r="AH937" s="16"/>
      <c r="AI937" s="16"/>
      <c r="AJ937" s="16"/>
      <c r="AK937" s="16"/>
      <c r="AL937" s="16"/>
      <c r="AM937" s="16"/>
      <c r="AN937" s="16"/>
      <c r="AO937" s="16"/>
      <c r="AP937" s="16"/>
      <c r="AQ937" s="16"/>
      <c r="AR937" s="16"/>
      <c r="AS937" s="16"/>
      <c r="AT937" s="16"/>
      <c r="AU937" s="16"/>
      <c r="AV937" s="16"/>
      <c r="AW937" s="16"/>
      <c r="AX937" s="16"/>
      <c r="AY937" s="16"/>
      <c r="AZ937" s="16"/>
    </row>
    <row r="938" spans="1:52" x14ac:dyDescent="0.3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c r="AA938" s="16"/>
      <c r="AB938" s="16"/>
      <c r="AC938" s="16"/>
      <c r="AD938" s="16"/>
      <c r="AE938" s="16"/>
      <c r="AF938" s="16"/>
      <c r="AG938" s="16"/>
      <c r="AH938" s="16"/>
      <c r="AI938" s="16"/>
      <c r="AJ938" s="16"/>
      <c r="AK938" s="16"/>
      <c r="AL938" s="16"/>
      <c r="AM938" s="16"/>
      <c r="AN938" s="16"/>
      <c r="AO938" s="16"/>
      <c r="AP938" s="16"/>
      <c r="AQ938" s="16"/>
      <c r="AR938" s="16"/>
      <c r="AS938" s="16"/>
      <c r="AT938" s="16"/>
      <c r="AU938" s="16"/>
      <c r="AV938" s="16"/>
      <c r="AW938" s="16"/>
      <c r="AX938" s="16"/>
      <c r="AY938" s="16"/>
      <c r="AZ938" s="16"/>
    </row>
    <row r="939" spans="1:52" x14ac:dyDescent="0.3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c r="AA939" s="16"/>
      <c r="AB939" s="16"/>
      <c r="AC939" s="16"/>
      <c r="AD939" s="16"/>
      <c r="AE939" s="16"/>
      <c r="AF939" s="16"/>
      <c r="AG939" s="16"/>
      <c r="AH939" s="16"/>
      <c r="AI939" s="16"/>
      <c r="AJ939" s="16"/>
      <c r="AK939" s="16"/>
      <c r="AL939" s="16"/>
      <c r="AM939" s="16"/>
      <c r="AN939" s="16"/>
      <c r="AO939" s="16"/>
      <c r="AP939" s="16"/>
      <c r="AQ939" s="16"/>
      <c r="AR939" s="16"/>
      <c r="AS939" s="16"/>
      <c r="AT939" s="16"/>
      <c r="AU939" s="16"/>
      <c r="AV939" s="16"/>
      <c r="AW939" s="16"/>
      <c r="AX939" s="16"/>
      <c r="AY939" s="16"/>
      <c r="AZ939" s="16"/>
    </row>
    <row r="940" spans="1:52" x14ac:dyDescent="0.3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c r="AA940" s="16"/>
      <c r="AB940" s="16"/>
      <c r="AC940" s="16"/>
      <c r="AD940" s="16"/>
      <c r="AE940" s="16"/>
      <c r="AF940" s="16"/>
      <c r="AG940" s="16"/>
      <c r="AH940" s="16"/>
      <c r="AI940" s="16"/>
      <c r="AJ940" s="16"/>
      <c r="AK940" s="16"/>
      <c r="AL940" s="16"/>
      <c r="AM940" s="16"/>
      <c r="AN940" s="16"/>
      <c r="AO940" s="16"/>
      <c r="AP940" s="16"/>
      <c r="AQ940" s="16"/>
      <c r="AR940" s="16"/>
      <c r="AS940" s="16"/>
      <c r="AT940" s="16"/>
      <c r="AU940" s="16"/>
      <c r="AV940" s="16"/>
      <c r="AW940" s="16"/>
      <c r="AX940" s="16"/>
      <c r="AY940" s="16"/>
      <c r="AZ940" s="16"/>
    </row>
    <row r="941" spans="1:52" x14ac:dyDescent="0.3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c r="AA941" s="16"/>
      <c r="AB941" s="16"/>
      <c r="AC941" s="16"/>
      <c r="AD941" s="16"/>
      <c r="AE941" s="16"/>
      <c r="AF941" s="16"/>
      <c r="AG941" s="16"/>
      <c r="AH941" s="16"/>
      <c r="AI941" s="16"/>
      <c r="AJ941" s="16"/>
      <c r="AK941" s="16"/>
      <c r="AL941" s="16"/>
      <c r="AM941" s="16"/>
      <c r="AN941" s="16"/>
      <c r="AO941" s="16"/>
      <c r="AP941" s="16"/>
      <c r="AQ941" s="16"/>
      <c r="AR941" s="16"/>
      <c r="AS941" s="16"/>
      <c r="AT941" s="16"/>
      <c r="AU941" s="16"/>
      <c r="AV941" s="16"/>
      <c r="AW941" s="16"/>
      <c r="AX941" s="16"/>
      <c r="AY941" s="16"/>
      <c r="AZ941" s="16"/>
    </row>
    <row r="942" spans="1:52" x14ac:dyDescent="0.3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c r="AA942" s="16"/>
      <c r="AB942" s="16"/>
      <c r="AC942" s="16"/>
      <c r="AD942" s="16"/>
      <c r="AE942" s="16"/>
      <c r="AF942" s="16"/>
      <c r="AG942" s="16"/>
      <c r="AH942" s="16"/>
      <c r="AI942" s="16"/>
      <c r="AJ942" s="16"/>
      <c r="AK942" s="16"/>
      <c r="AL942" s="16"/>
      <c r="AM942" s="16"/>
      <c r="AN942" s="16"/>
      <c r="AO942" s="16"/>
      <c r="AP942" s="16"/>
      <c r="AQ942" s="16"/>
      <c r="AR942" s="16"/>
      <c r="AS942" s="16"/>
      <c r="AT942" s="16"/>
      <c r="AU942" s="16"/>
      <c r="AV942" s="16"/>
      <c r="AW942" s="16"/>
      <c r="AX942" s="16"/>
      <c r="AY942" s="16"/>
      <c r="AZ942" s="16"/>
    </row>
    <row r="943" spans="1:52" x14ac:dyDescent="0.3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c r="AA943" s="16"/>
      <c r="AB943" s="16"/>
      <c r="AC943" s="16"/>
      <c r="AD943" s="16"/>
      <c r="AE943" s="16"/>
      <c r="AF943" s="16"/>
      <c r="AG943" s="16"/>
      <c r="AH943" s="16"/>
      <c r="AI943" s="16"/>
      <c r="AJ943" s="16"/>
      <c r="AK943" s="16"/>
      <c r="AL943" s="16"/>
      <c r="AM943" s="16"/>
      <c r="AN943" s="16"/>
      <c r="AO943" s="16"/>
      <c r="AP943" s="16"/>
      <c r="AQ943" s="16"/>
      <c r="AR943" s="16"/>
      <c r="AS943" s="16"/>
      <c r="AT943" s="16"/>
      <c r="AU943" s="16"/>
      <c r="AV943" s="16"/>
      <c r="AW943" s="16"/>
      <c r="AX943" s="16"/>
      <c r="AY943" s="16"/>
      <c r="AZ943" s="16"/>
    </row>
    <row r="944" spans="1:52" x14ac:dyDescent="0.3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16"/>
      <c r="AS944" s="16"/>
      <c r="AT944" s="16"/>
      <c r="AU944" s="16"/>
      <c r="AV944" s="16"/>
      <c r="AW944" s="16"/>
      <c r="AX944" s="16"/>
      <c r="AY944" s="16"/>
      <c r="AZ944" s="16"/>
    </row>
    <row r="945" spans="1:52" x14ac:dyDescent="0.3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c r="AA945" s="16"/>
      <c r="AB945" s="16"/>
      <c r="AC945" s="16"/>
      <c r="AD945" s="16"/>
      <c r="AE945" s="16"/>
      <c r="AF945" s="16"/>
      <c r="AG945" s="16"/>
      <c r="AH945" s="16"/>
      <c r="AI945" s="16"/>
      <c r="AJ945" s="16"/>
      <c r="AK945" s="16"/>
      <c r="AL945" s="16"/>
      <c r="AM945" s="16"/>
      <c r="AN945" s="16"/>
      <c r="AO945" s="16"/>
      <c r="AP945" s="16"/>
      <c r="AQ945" s="16"/>
      <c r="AR945" s="16"/>
      <c r="AS945" s="16"/>
      <c r="AT945" s="16"/>
      <c r="AU945" s="16"/>
      <c r="AV945" s="16"/>
      <c r="AW945" s="16"/>
      <c r="AX945" s="16"/>
      <c r="AY945" s="16"/>
      <c r="AZ945" s="16"/>
    </row>
    <row r="946" spans="1:52" x14ac:dyDescent="0.3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c r="AA946" s="16"/>
      <c r="AB946" s="16"/>
      <c r="AC946" s="16"/>
      <c r="AD946" s="16"/>
      <c r="AE946" s="16"/>
      <c r="AF946" s="16"/>
      <c r="AG946" s="16"/>
      <c r="AH946" s="16"/>
      <c r="AI946" s="16"/>
      <c r="AJ946" s="16"/>
      <c r="AK946" s="16"/>
      <c r="AL946" s="16"/>
      <c r="AM946" s="16"/>
      <c r="AN946" s="16"/>
      <c r="AO946" s="16"/>
      <c r="AP946" s="16"/>
      <c r="AQ946" s="16"/>
      <c r="AR946" s="16"/>
      <c r="AS946" s="16"/>
      <c r="AT946" s="16"/>
      <c r="AU946" s="16"/>
      <c r="AV946" s="16"/>
      <c r="AW946" s="16"/>
      <c r="AX946" s="16"/>
      <c r="AY946" s="16"/>
      <c r="AZ946" s="16"/>
    </row>
    <row r="947" spans="1:52" x14ac:dyDescent="0.3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c r="AA947" s="16"/>
      <c r="AB947" s="16"/>
      <c r="AC947" s="16"/>
      <c r="AD947" s="16"/>
      <c r="AE947" s="16"/>
      <c r="AF947" s="16"/>
      <c r="AG947" s="16"/>
      <c r="AH947" s="16"/>
      <c r="AI947" s="16"/>
      <c r="AJ947" s="16"/>
      <c r="AK947" s="16"/>
      <c r="AL947" s="16"/>
      <c r="AM947" s="16"/>
      <c r="AN947" s="16"/>
      <c r="AO947" s="16"/>
      <c r="AP947" s="16"/>
      <c r="AQ947" s="16"/>
      <c r="AR947" s="16"/>
      <c r="AS947" s="16"/>
      <c r="AT947" s="16"/>
      <c r="AU947" s="16"/>
      <c r="AV947" s="16"/>
      <c r="AW947" s="16"/>
      <c r="AX947" s="16"/>
      <c r="AY947" s="16"/>
      <c r="AZ947" s="16"/>
    </row>
    <row r="948" spans="1:52" x14ac:dyDescent="0.3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c r="AA948" s="16"/>
      <c r="AB948" s="16"/>
      <c r="AC948" s="16"/>
      <c r="AD948" s="16"/>
      <c r="AE948" s="16"/>
      <c r="AF948" s="16"/>
      <c r="AG948" s="16"/>
      <c r="AH948" s="16"/>
      <c r="AI948" s="16"/>
      <c r="AJ948" s="16"/>
      <c r="AK948" s="16"/>
      <c r="AL948" s="16"/>
      <c r="AM948" s="16"/>
      <c r="AN948" s="16"/>
      <c r="AO948" s="16"/>
      <c r="AP948" s="16"/>
      <c r="AQ948" s="16"/>
      <c r="AR948" s="16"/>
      <c r="AS948" s="16"/>
      <c r="AT948" s="16"/>
      <c r="AU948" s="16"/>
      <c r="AV948" s="16"/>
      <c r="AW948" s="16"/>
      <c r="AX948" s="16"/>
      <c r="AY948" s="16"/>
      <c r="AZ948" s="16"/>
    </row>
    <row r="949" spans="1:52" x14ac:dyDescent="0.3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c r="AA949" s="16"/>
      <c r="AB949" s="16"/>
      <c r="AC949" s="16"/>
      <c r="AD949" s="16"/>
      <c r="AE949" s="16"/>
      <c r="AF949" s="16"/>
      <c r="AG949" s="16"/>
      <c r="AH949" s="16"/>
      <c r="AI949" s="16"/>
      <c r="AJ949" s="16"/>
      <c r="AK949" s="16"/>
      <c r="AL949" s="16"/>
      <c r="AM949" s="16"/>
      <c r="AN949" s="16"/>
      <c r="AO949" s="16"/>
      <c r="AP949" s="16"/>
      <c r="AQ949" s="16"/>
      <c r="AR949" s="16"/>
      <c r="AS949" s="16"/>
      <c r="AT949" s="16"/>
      <c r="AU949" s="16"/>
      <c r="AV949" s="16"/>
      <c r="AW949" s="16"/>
      <c r="AX949" s="16"/>
      <c r="AY949" s="16"/>
      <c r="AZ949" s="16"/>
    </row>
    <row r="950" spans="1:52" x14ac:dyDescent="0.3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c r="AA950" s="16"/>
      <c r="AB950" s="16"/>
      <c r="AC950" s="16"/>
      <c r="AD950" s="16"/>
      <c r="AE950" s="16"/>
      <c r="AF950" s="16"/>
      <c r="AG950" s="16"/>
      <c r="AH950" s="16"/>
      <c r="AI950" s="16"/>
      <c r="AJ950" s="16"/>
      <c r="AK950" s="16"/>
      <c r="AL950" s="16"/>
      <c r="AM950" s="16"/>
      <c r="AN950" s="16"/>
      <c r="AO950" s="16"/>
      <c r="AP950" s="16"/>
      <c r="AQ950" s="16"/>
      <c r="AR950" s="16"/>
      <c r="AS950" s="16"/>
      <c r="AT950" s="16"/>
      <c r="AU950" s="16"/>
      <c r="AV950" s="16"/>
      <c r="AW950" s="16"/>
      <c r="AX950" s="16"/>
      <c r="AY950" s="16"/>
      <c r="AZ950" s="16"/>
    </row>
    <row r="951" spans="1:52" x14ac:dyDescent="0.3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c r="AA951" s="16"/>
      <c r="AB951" s="16"/>
      <c r="AC951" s="16"/>
      <c r="AD951" s="16"/>
      <c r="AE951" s="16"/>
      <c r="AF951" s="16"/>
      <c r="AG951" s="16"/>
      <c r="AH951" s="16"/>
      <c r="AI951" s="16"/>
      <c r="AJ951" s="16"/>
      <c r="AK951" s="16"/>
      <c r="AL951" s="16"/>
      <c r="AM951" s="16"/>
      <c r="AN951" s="16"/>
      <c r="AO951" s="16"/>
      <c r="AP951" s="16"/>
      <c r="AQ951" s="16"/>
      <c r="AR951" s="16"/>
      <c r="AS951" s="16"/>
      <c r="AT951" s="16"/>
      <c r="AU951" s="16"/>
      <c r="AV951" s="16"/>
      <c r="AW951" s="16"/>
      <c r="AX951" s="16"/>
      <c r="AY951" s="16"/>
      <c r="AZ951" s="16"/>
    </row>
    <row r="952" spans="1:52" x14ac:dyDescent="0.3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6"/>
      <c r="AW952" s="16"/>
      <c r="AX952" s="16"/>
      <c r="AY952" s="16"/>
      <c r="AZ952" s="16"/>
    </row>
    <row r="953" spans="1:52" x14ac:dyDescent="0.3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16"/>
      <c r="AS953" s="16"/>
      <c r="AT953" s="16"/>
      <c r="AU953" s="16"/>
      <c r="AV953" s="16"/>
      <c r="AW953" s="16"/>
      <c r="AX953" s="16"/>
      <c r="AY953" s="16"/>
      <c r="AZ953" s="16"/>
    </row>
    <row r="954" spans="1:52" x14ac:dyDescent="0.3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c r="AA954" s="16"/>
      <c r="AB954" s="16"/>
      <c r="AC954" s="16"/>
      <c r="AD954" s="16"/>
      <c r="AE954" s="16"/>
      <c r="AF954" s="16"/>
      <c r="AG954" s="16"/>
      <c r="AH954" s="16"/>
      <c r="AI954" s="16"/>
      <c r="AJ954" s="16"/>
      <c r="AK954" s="16"/>
      <c r="AL954" s="16"/>
      <c r="AM954" s="16"/>
      <c r="AN954" s="16"/>
      <c r="AO954" s="16"/>
      <c r="AP954" s="16"/>
      <c r="AQ954" s="16"/>
      <c r="AR954" s="16"/>
      <c r="AS954" s="16"/>
      <c r="AT954" s="16"/>
      <c r="AU954" s="16"/>
      <c r="AV954" s="16"/>
      <c r="AW954" s="16"/>
      <c r="AX954" s="16"/>
      <c r="AY954" s="16"/>
      <c r="AZ954" s="16"/>
    </row>
    <row r="955" spans="1:52" x14ac:dyDescent="0.3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16"/>
      <c r="AS955" s="16"/>
      <c r="AT955" s="16"/>
      <c r="AU955" s="16"/>
      <c r="AV955" s="16"/>
      <c r="AW955" s="16"/>
      <c r="AX955" s="16"/>
      <c r="AY955" s="16"/>
      <c r="AZ955" s="16"/>
    </row>
    <row r="956" spans="1:52" x14ac:dyDescent="0.3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c r="AA956" s="16"/>
      <c r="AB956" s="16"/>
      <c r="AC956" s="16"/>
      <c r="AD956" s="16"/>
      <c r="AE956" s="16"/>
      <c r="AF956" s="16"/>
      <c r="AG956" s="16"/>
      <c r="AH956" s="16"/>
      <c r="AI956" s="16"/>
      <c r="AJ956" s="16"/>
      <c r="AK956" s="16"/>
      <c r="AL956" s="16"/>
      <c r="AM956" s="16"/>
      <c r="AN956" s="16"/>
      <c r="AO956" s="16"/>
      <c r="AP956" s="16"/>
      <c r="AQ956" s="16"/>
      <c r="AR956" s="16"/>
      <c r="AS956" s="16"/>
      <c r="AT956" s="16"/>
      <c r="AU956" s="16"/>
      <c r="AV956" s="16"/>
      <c r="AW956" s="16"/>
      <c r="AX956" s="16"/>
      <c r="AY956" s="16"/>
      <c r="AZ956" s="16"/>
    </row>
    <row r="957" spans="1:52" x14ac:dyDescent="0.3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c r="AA957" s="16"/>
      <c r="AB957" s="16"/>
      <c r="AC957" s="16"/>
      <c r="AD957" s="16"/>
      <c r="AE957" s="16"/>
      <c r="AF957" s="16"/>
      <c r="AG957" s="16"/>
      <c r="AH957" s="16"/>
      <c r="AI957" s="16"/>
      <c r="AJ957" s="16"/>
      <c r="AK957" s="16"/>
      <c r="AL957" s="16"/>
      <c r="AM957" s="16"/>
      <c r="AN957" s="16"/>
      <c r="AO957" s="16"/>
      <c r="AP957" s="16"/>
      <c r="AQ957" s="16"/>
      <c r="AR957" s="16"/>
      <c r="AS957" s="16"/>
      <c r="AT957" s="16"/>
      <c r="AU957" s="16"/>
      <c r="AV957" s="16"/>
      <c r="AW957" s="16"/>
      <c r="AX957" s="16"/>
      <c r="AY957" s="16"/>
      <c r="AZ957" s="16"/>
    </row>
    <row r="958" spans="1:52" x14ac:dyDescent="0.3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16"/>
      <c r="AS958" s="16"/>
      <c r="AT958" s="16"/>
      <c r="AU958" s="16"/>
      <c r="AV958" s="16"/>
      <c r="AW958" s="16"/>
      <c r="AX958" s="16"/>
      <c r="AY958" s="16"/>
      <c r="AZ958" s="16"/>
    </row>
    <row r="959" spans="1:52" x14ac:dyDescent="0.3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c r="AA959" s="16"/>
      <c r="AB959" s="16"/>
      <c r="AC959" s="16"/>
      <c r="AD959" s="16"/>
      <c r="AE959" s="16"/>
      <c r="AF959" s="16"/>
      <c r="AG959" s="16"/>
      <c r="AH959" s="16"/>
      <c r="AI959" s="16"/>
      <c r="AJ959" s="16"/>
      <c r="AK959" s="16"/>
      <c r="AL959" s="16"/>
      <c r="AM959" s="16"/>
      <c r="AN959" s="16"/>
      <c r="AO959" s="16"/>
      <c r="AP959" s="16"/>
      <c r="AQ959" s="16"/>
      <c r="AR959" s="16"/>
      <c r="AS959" s="16"/>
      <c r="AT959" s="16"/>
      <c r="AU959" s="16"/>
      <c r="AV959" s="16"/>
      <c r="AW959" s="16"/>
      <c r="AX959" s="16"/>
      <c r="AY959" s="16"/>
      <c r="AZ959" s="16"/>
    </row>
    <row r="960" spans="1:52" x14ac:dyDescent="0.3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c r="AA960" s="16"/>
      <c r="AB960" s="16"/>
      <c r="AC960" s="16"/>
      <c r="AD960" s="16"/>
      <c r="AE960" s="16"/>
      <c r="AF960" s="16"/>
      <c r="AG960" s="16"/>
      <c r="AH960" s="16"/>
      <c r="AI960" s="16"/>
      <c r="AJ960" s="16"/>
      <c r="AK960" s="16"/>
      <c r="AL960" s="16"/>
      <c r="AM960" s="16"/>
      <c r="AN960" s="16"/>
      <c r="AO960" s="16"/>
      <c r="AP960" s="16"/>
      <c r="AQ960" s="16"/>
      <c r="AR960" s="16"/>
      <c r="AS960" s="16"/>
      <c r="AT960" s="16"/>
      <c r="AU960" s="16"/>
      <c r="AV960" s="16"/>
      <c r="AW960" s="16"/>
      <c r="AX960" s="16"/>
      <c r="AY960" s="16"/>
      <c r="AZ960" s="16"/>
    </row>
    <row r="961" spans="1:52" x14ac:dyDescent="0.3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16"/>
      <c r="AS961" s="16"/>
      <c r="AT961" s="16"/>
      <c r="AU961" s="16"/>
      <c r="AV961" s="16"/>
      <c r="AW961" s="16"/>
      <c r="AX961" s="16"/>
      <c r="AY961" s="16"/>
      <c r="AZ961" s="16"/>
    </row>
    <row r="962" spans="1:52" x14ac:dyDescent="0.3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c r="AA962" s="16"/>
      <c r="AB962" s="16"/>
      <c r="AC962" s="16"/>
      <c r="AD962" s="16"/>
      <c r="AE962" s="16"/>
      <c r="AF962" s="16"/>
      <c r="AG962" s="16"/>
      <c r="AH962" s="16"/>
      <c r="AI962" s="16"/>
      <c r="AJ962" s="16"/>
      <c r="AK962" s="16"/>
      <c r="AL962" s="16"/>
      <c r="AM962" s="16"/>
      <c r="AN962" s="16"/>
      <c r="AO962" s="16"/>
      <c r="AP962" s="16"/>
      <c r="AQ962" s="16"/>
      <c r="AR962" s="16"/>
      <c r="AS962" s="16"/>
      <c r="AT962" s="16"/>
      <c r="AU962" s="16"/>
      <c r="AV962" s="16"/>
      <c r="AW962" s="16"/>
      <c r="AX962" s="16"/>
      <c r="AY962" s="16"/>
      <c r="AZ962" s="16"/>
    </row>
    <row r="963" spans="1:52" x14ac:dyDescent="0.3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c r="AA963" s="16"/>
      <c r="AB963" s="16"/>
      <c r="AC963" s="16"/>
      <c r="AD963" s="16"/>
      <c r="AE963" s="16"/>
      <c r="AF963" s="16"/>
      <c r="AG963" s="16"/>
      <c r="AH963" s="16"/>
      <c r="AI963" s="16"/>
      <c r="AJ963" s="16"/>
      <c r="AK963" s="16"/>
      <c r="AL963" s="16"/>
      <c r="AM963" s="16"/>
      <c r="AN963" s="16"/>
      <c r="AO963" s="16"/>
      <c r="AP963" s="16"/>
      <c r="AQ963" s="16"/>
      <c r="AR963" s="16"/>
      <c r="AS963" s="16"/>
      <c r="AT963" s="16"/>
      <c r="AU963" s="16"/>
      <c r="AV963" s="16"/>
      <c r="AW963" s="16"/>
      <c r="AX963" s="16"/>
      <c r="AY963" s="16"/>
      <c r="AZ963" s="16"/>
    </row>
    <row r="964" spans="1:52" x14ac:dyDescent="0.3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6"/>
      <c r="AW964" s="16"/>
      <c r="AX964" s="16"/>
      <c r="AY964" s="16"/>
      <c r="AZ964" s="16"/>
    </row>
    <row r="965" spans="1:52" x14ac:dyDescent="0.3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c r="AA965" s="16"/>
      <c r="AB965" s="16"/>
      <c r="AC965" s="16"/>
      <c r="AD965" s="16"/>
      <c r="AE965" s="16"/>
      <c r="AF965" s="16"/>
      <c r="AG965" s="16"/>
      <c r="AH965" s="16"/>
      <c r="AI965" s="16"/>
      <c r="AJ965" s="16"/>
      <c r="AK965" s="16"/>
      <c r="AL965" s="16"/>
      <c r="AM965" s="16"/>
      <c r="AN965" s="16"/>
      <c r="AO965" s="16"/>
      <c r="AP965" s="16"/>
      <c r="AQ965" s="16"/>
      <c r="AR965" s="16"/>
      <c r="AS965" s="16"/>
      <c r="AT965" s="16"/>
      <c r="AU965" s="16"/>
      <c r="AV965" s="16"/>
      <c r="AW965" s="16"/>
      <c r="AX965" s="16"/>
      <c r="AY965" s="16"/>
      <c r="AZ965" s="16"/>
    </row>
    <row r="966" spans="1:52" x14ac:dyDescent="0.3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c r="AA966" s="16"/>
      <c r="AB966" s="16"/>
      <c r="AC966" s="16"/>
      <c r="AD966" s="16"/>
      <c r="AE966" s="16"/>
      <c r="AF966" s="16"/>
      <c r="AG966" s="16"/>
      <c r="AH966" s="16"/>
      <c r="AI966" s="16"/>
      <c r="AJ966" s="16"/>
      <c r="AK966" s="16"/>
      <c r="AL966" s="16"/>
      <c r="AM966" s="16"/>
      <c r="AN966" s="16"/>
      <c r="AO966" s="16"/>
      <c r="AP966" s="16"/>
      <c r="AQ966" s="16"/>
      <c r="AR966" s="16"/>
      <c r="AS966" s="16"/>
      <c r="AT966" s="16"/>
      <c r="AU966" s="16"/>
      <c r="AV966" s="16"/>
      <c r="AW966" s="16"/>
      <c r="AX966" s="16"/>
      <c r="AY966" s="16"/>
      <c r="AZ966" s="16"/>
    </row>
    <row r="967" spans="1:52" x14ac:dyDescent="0.3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16"/>
      <c r="AS967" s="16"/>
      <c r="AT967" s="16"/>
      <c r="AU967" s="16"/>
      <c r="AV967" s="16"/>
      <c r="AW967" s="16"/>
      <c r="AX967" s="16"/>
      <c r="AY967" s="16"/>
      <c r="AZ967" s="16"/>
    </row>
    <row r="968" spans="1:52" x14ac:dyDescent="0.3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c r="AA968" s="16"/>
      <c r="AB968" s="16"/>
      <c r="AC968" s="16"/>
      <c r="AD968" s="16"/>
      <c r="AE968" s="16"/>
      <c r="AF968" s="16"/>
      <c r="AG968" s="16"/>
      <c r="AH968" s="16"/>
      <c r="AI968" s="16"/>
      <c r="AJ968" s="16"/>
      <c r="AK968" s="16"/>
      <c r="AL968" s="16"/>
      <c r="AM968" s="16"/>
      <c r="AN968" s="16"/>
      <c r="AO968" s="16"/>
      <c r="AP968" s="16"/>
      <c r="AQ968" s="16"/>
      <c r="AR968" s="16"/>
      <c r="AS968" s="16"/>
      <c r="AT968" s="16"/>
      <c r="AU968" s="16"/>
      <c r="AV968" s="16"/>
      <c r="AW968" s="16"/>
      <c r="AX968" s="16"/>
      <c r="AY968" s="16"/>
      <c r="AZ968" s="16"/>
    </row>
    <row r="969" spans="1:52" x14ac:dyDescent="0.3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c r="AA969" s="16"/>
      <c r="AB969" s="16"/>
      <c r="AC969" s="16"/>
      <c r="AD969" s="16"/>
      <c r="AE969" s="16"/>
      <c r="AF969" s="16"/>
      <c r="AG969" s="16"/>
      <c r="AH969" s="16"/>
      <c r="AI969" s="16"/>
      <c r="AJ969" s="16"/>
      <c r="AK969" s="16"/>
      <c r="AL969" s="16"/>
      <c r="AM969" s="16"/>
      <c r="AN969" s="16"/>
      <c r="AO969" s="16"/>
      <c r="AP969" s="16"/>
      <c r="AQ969" s="16"/>
      <c r="AR969" s="16"/>
      <c r="AS969" s="16"/>
      <c r="AT969" s="16"/>
      <c r="AU969" s="16"/>
      <c r="AV969" s="16"/>
      <c r="AW969" s="16"/>
      <c r="AX969" s="16"/>
      <c r="AY969" s="16"/>
      <c r="AZ969" s="16"/>
    </row>
    <row r="970" spans="1:52" x14ac:dyDescent="0.3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c r="AA970" s="16"/>
      <c r="AB970" s="16"/>
      <c r="AC970" s="16"/>
      <c r="AD970" s="16"/>
      <c r="AE970" s="16"/>
      <c r="AF970" s="16"/>
      <c r="AG970" s="16"/>
      <c r="AH970" s="16"/>
      <c r="AI970" s="16"/>
      <c r="AJ970" s="16"/>
      <c r="AK970" s="16"/>
      <c r="AL970" s="16"/>
      <c r="AM970" s="16"/>
      <c r="AN970" s="16"/>
      <c r="AO970" s="16"/>
      <c r="AP970" s="16"/>
      <c r="AQ970" s="16"/>
      <c r="AR970" s="16"/>
      <c r="AS970" s="16"/>
      <c r="AT970" s="16"/>
      <c r="AU970" s="16"/>
      <c r="AV970" s="16"/>
      <c r="AW970" s="16"/>
      <c r="AX970" s="16"/>
      <c r="AY970" s="16"/>
      <c r="AZ970" s="16"/>
    </row>
    <row r="971" spans="1:52" x14ac:dyDescent="0.3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c r="AA971" s="16"/>
      <c r="AB971" s="16"/>
      <c r="AC971" s="16"/>
      <c r="AD971" s="16"/>
      <c r="AE971" s="16"/>
      <c r="AF971" s="16"/>
      <c r="AG971" s="16"/>
      <c r="AH971" s="16"/>
      <c r="AI971" s="16"/>
      <c r="AJ971" s="16"/>
      <c r="AK971" s="16"/>
      <c r="AL971" s="16"/>
      <c r="AM971" s="16"/>
      <c r="AN971" s="16"/>
      <c r="AO971" s="16"/>
      <c r="AP971" s="16"/>
      <c r="AQ971" s="16"/>
      <c r="AR971" s="16"/>
      <c r="AS971" s="16"/>
      <c r="AT971" s="16"/>
      <c r="AU971" s="16"/>
      <c r="AV971" s="16"/>
      <c r="AW971" s="16"/>
      <c r="AX971" s="16"/>
      <c r="AY971" s="16"/>
      <c r="AZ971" s="16"/>
    </row>
    <row r="972" spans="1:52" x14ac:dyDescent="0.3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c r="AA972" s="16"/>
      <c r="AB972" s="16"/>
      <c r="AC972" s="16"/>
      <c r="AD972" s="16"/>
      <c r="AE972" s="16"/>
      <c r="AF972" s="16"/>
      <c r="AG972" s="16"/>
      <c r="AH972" s="16"/>
      <c r="AI972" s="16"/>
      <c r="AJ972" s="16"/>
      <c r="AK972" s="16"/>
      <c r="AL972" s="16"/>
      <c r="AM972" s="16"/>
      <c r="AN972" s="16"/>
      <c r="AO972" s="16"/>
      <c r="AP972" s="16"/>
      <c r="AQ972" s="16"/>
      <c r="AR972" s="16"/>
      <c r="AS972" s="16"/>
      <c r="AT972" s="16"/>
      <c r="AU972" s="16"/>
      <c r="AV972" s="16"/>
      <c r="AW972" s="16"/>
      <c r="AX972" s="16"/>
      <c r="AY972" s="16"/>
      <c r="AZ972" s="16"/>
    </row>
    <row r="973" spans="1:52" x14ac:dyDescent="0.3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c r="AZ973" s="16"/>
    </row>
    <row r="974" spans="1:52" x14ac:dyDescent="0.3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c r="AZ974" s="16"/>
    </row>
    <row r="975" spans="1:52" x14ac:dyDescent="0.3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c r="AW975" s="16"/>
      <c r="AX975" s="16"/>
      <c r="AY975" s="16"/>
      <c r="AZ975" s="16"/>
    </row>
    <row r="976" spans="1:52" x14ac:dyDescent="0.3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16"/>
      <c r="AS976" s="16"/>
      <c r="AT976" s="16"/>
      <c r="AU976" s="16"/>
      <c r="AV976" s="16"/>
      <c r="AW976" s="16"/>
      <c r="AX976" s="16"/>
      <c r="AY976" s="16"/>
      <c r="AZ976" s="16"/>
    </row>
    <row r="977" spans="1:52" x14ac:dyDescent="0.3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c r="AA977" s="16"/>
      <c r="AB977" s="16"/>
      <c r="AC977" s="16"/>
      <c r="AD977" s="16"/>
      <c r="AE977" s="16"/>
      <c r="AF977" s="16"/>
      <c r="AG977" s="16"/>
      <c r="AH977" s="16"/>
      <c r="AI977" s="16"/>
      <c r="AJ977" s="16"/>
      <c r="AK977" s="16"/>
      <c r="AL977" s="16"/>
      <c r="AM977" s="16"/>
      <c r="AN977" s="16"/>
      <c r="AO977" s="16"/>
      <c r="AP977" s="16"/>
      <c r="AQ977" s="16"/>
      <c r="AR977" s="16"/>
      <c r="AS977" s="16"/>
      <c r="AT977" s="16"/>
      <c r="AU977" s="16"/>
      <c r="AV977" s="16"/>
      <c r="AW977" s="16"/>
      <c r="AX977" s="16"/>
      <c r="AY977" s="16"/>
      <c r="AZ977" s="16"/>
    </row>
    <row r="978" spans="1:52" x14ac:dyDescent="0.3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c r="AA978" s="16"/>
      <c r="AB978" s="16"/>
      <c r="AC978" s="16"/>
      <c r="AD978" s="16"/>
      <c r="AE978" s="16"/>
      <c r="AF978" s="16"/>
      <c r="AG978" s="16"/>
      <c r="AH978" s="16"/>
      <c r="AI978" s="16"/>
      <c r="AJ978" s="16"/>
      <c r="AK978" s="16"/>
      <c r="AL978" s="16"/>
      <c r="AM978" s="16"/>
      <c r="AN978" s="16"/>
      <c r="AO978" s="16"/>
      <c r="AP978" s="16"/>
      <c r="AQ978" s="16"/>
      <c r="AR978" s="16"/>
      <c r="AS978" s="16"/>
      <c r="AT978" s="16"/>
      <c r="AU978" s="16"/>
      <c r="AV978" s="16"/>
      <c r="AW978" s="16"/>
      <c r="AX978" s="16"/>
      <c r="AY978" s="16"/>
      <c r="AZ978" s="16"/>
    </row>
    <row r="979" spans="1:52" x14ac:dyDescent="0.3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c r="AA979" s="16"/>
      <c r="AB979" s="16"/>
      <c r="AC979" s="16"/>
      <c r="AD979" s="16"/>
      <c r="AE979" s="16"/>
      <c r="AF979" s="16"/>
      <c r="AG979" s="16"/>
      <c r="AH979" s="16"/>
      <c r="AI979" s="16"/>
      <c r="AJ979" s="16"/>
      <c r="AK979" s="16"/>
      <c r="AL979" s="16"/>
      <c r="AM979" s="16"/>
      <c r="AN979" s="16"/>
      <c r="AO979" s="16"/>
      <c r="AP979" s="16"/>
      <c r="AQ979" s="16"/>
      <c r="AR979" s="16"/>
      <c r="AS979" s="16"/>
      <c r="AT979" s="16"/>
      <c r="AU979" s="16"/>
      <c r="AV979" s="16"/>
      <c r="AW979" s="16"/>
      <c r="AX979" s="16"/>
      <c r="AY979" s="16"/>
      <c r="AZ979" s="16"/>
    </row>
    <row r="980" spans="1:52" x14ac:dyDescent="0.3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c r="AA980" s="16"/>
      <c r="AB980" s="16"/>
      <c r="AC980" s="16"/>
      <c r="AD980" s="16"/>
      <c r="AE980" s="16"/>
      <c r="AF980" s="16"/>
      <c r="AG980" s="16"/>
      <c r="AH980" s="16"/>
      <c r="AI980" s="16"/>
      <c r="AJ980" s="16"/>
      <c r="AK980" s="16"/>
      <c r="AL980" s="16"/>
      <c r="AM980" s="16"/>
      <c r="AN980" s="16"/>
      <c r="AO980" s="16"/>
      <c r="AP980" s="16"/>
      <c r="AQ980" s="16"/>
      <c r="AR980" s="16"/>
      <c r="AS980" s="16"/>
      <c r="AT980" s="16"/>
      <c r="AU980" s="16"/>
      <c r="AV980" s="16"/>
      <c r="AW980" s="16"/>
      <c r="AX980" s="16"/>
      <c r="AY980" s="16"/>
      <c r="AZ980" s="16"/>
    </row>
    <row r="981" spans="1:52" x14ac:dyDescent="0.3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c r="AA981" s="16"/>
      <c r="AB981" s="16"/>
      <c r="AC981" s="16"/>
      <c r="AD981" s="16"/>
      <c r="AE981" s="16"/>
      <c r="AF981" s="16"/>
      <c r="AG981" s="16"/>
      <c r="AH981" s="16"/>
      <c r="AI981" s="16"/>
      <c r="AJ981" s="16"/>
      <c r="AK981" s="16"/>
      <c r="AL981" s="16"/>
      <c r="AM981" s="16"/>
      <c r="AN981" s="16"/>
      <c r="AO981" s="16"/>
      <c r="AP981" s="16"/>
      <c r="AQ981" s="16"/>
      <c r="AR981" s="16"/>
      <c r="AS981" s="16"/>
      <c r="AT981" s="16"/>
      <c r="AU981" s="16"/>
      <c r="AV981" s="16"/>
      <c r="AW981" s="16"/>
      <c r="AX981" s="16"/>
      <c r="AY981" s="16"/>
      <c r="AZ981" s="16"/>
    </row>
    <row r="982" spans="1:52" x14ac:dyDescent="0.3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16"/>
      <c r="AS982" s="16"/>
      <c r="AT982" s="16"/>
      <c r="AU982" s="16"/>
      <c r="AV982" s="16"/>
      <c r="AW982" s="16"/>
      <c r="AX982" s="16"/>
      <c r="AY982" s="16"/>
      <c r="AZ982" s="16"/>
    </row>
    <row r="983" spans="1:52" x14ac:dyDescent="0.3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c r="AA983" s="16"/>
      <c r="AB983" s="16"/>
      <c r="AC983" s="16"/>
      <c r="AD983" s="16"/>
      <c r="AE983" s="16"/>
      <c r="AF983" s="16"/>
      <c r="AG983" s="16"/>
      <c r="AH983" s="16"/>
      <c r="AI983" s="16"/>
      <c r="AJ983" s="16"/>
      <c r="AK983" s="16"/>
      <c r="AL983" s="16"/>
      <c r="AM983" s="16"/>
      <c r="AN983" s="16"/>
      <c r="AO983" s="16"/>
      <c r="AP983" s="16"/>
      <c r="AQ983" s="16"/>
      <c r="AR983" s="16"/>
      <c r="AS983" s="16"/>
      <c r="AT983" s="16"/>
      <c r="AU983" s="16"/>
      <c r="AV983" s="16"/>
      <c r="AW983" s="16"/>
      <c r="AX983" s="16"/>
      <c r="AY983" s="16"/>
      <c r="AZ983" s="16"/>
    </row>
    <row r="984" spans="1:52" x14ac:dyDescent="0.3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c r="AA984" s="16"/>
      <c r="AB984" s="16"/>
      <c r="AC984" s="16"/>
      <c r="AD984" s="16"/>
      <c r="AE984" s="16"/>
      <c r="AF984" s="16"/>
      <c r="AG984" s="16"/>
      <c r="AH984" s="16"/>
      <c r="AI984" s="16"/>
      <c r="AJ984" s="16"/>
      <c r="AK984" s="16"/>
      <c r="AL984" s="16"/>
      <c r="AM984" s="16"/>
      <c r="AN984" s="16"/>
      <c r="AO984" s="16"/>
      <c r="AP984" s="16"/>
      <c r="AQ984" s="16"/>
      <c r="AR984" s="16"/>
      <c r="AS984" s="16"/>
      <c r="AT984" s="16"/>
      <c r="AU984" s="16"/>
      <c r="AV984" s="16"/>
      <c r="AW984" s="16"/>
      <c r="AX984" s="16"/>
      <c r="AY984" s="16"/>
      <c r="AZ984" s="16"/>
    </row>
    <row r="985" spans="1:52" x14ac:dyDescent="0.3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c r="AA985" s="16"/>
      <c r="AB985" s="16"/>
      <c r="AC985" s="16"/>
      <c r="AD985" s="16"/>
      <c r="AE985" s="16"/>
      <c r="AF985" s="16"/>
      <c r="AG985" s="16"/>
      <c r="AH985" s="16"/>
      <c r="AI985" s="16"/>
      <c r="AJ985" s="16"/>
      <c r="AK985" s="16"/>
      <c r="AL985" s="16"/>
      <c r="AM985" s="16"/>
      <c r="AN985" s="16"/>
      <c r="AO985" s="16"/>
      <c r="AP985" s="16"/>
      <c r="AQ985" s="16"/>
      <c r="AR985" s="16"/>
      <c r="AS985" s="16"/>
      <c r="AT985" s="16"/>
      <c r="AU985" s="16"/>
      <c r="AV985" s="16"/>
      <c r="AW985" s="16"/>
      <c r="AX985" s="16"/>
      <c r="AY985" s="16"/>
      <c r="AZ985" s="16"/>
    </row>
    <row r="986" spans="1:52" x14ac:dyDescent="0.3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c r="AA986" s="16"/>
      <c r="AB986" s="16"/>
      <c r="AC986" s="16"/>
      <c r="AD986" s="16"/>
      <c r="AE986" s="16"/>
      <c r="AF986" s="16"/>
      <c r="AG986" s="16"/>
      <c r="AH986" s="16"/>
      <c r="AI986" s="16"/>
      <c r="AJ986" s="16"/>
      <c r="AK986" s="16"/>
      <c r="AL986" s="16"/>
      <c r="AM986" s="16"/>
      <c r="AN986" s="16"/>
      <c r="AO986" s="16"/>
      <c r="AP986" s="16"/>
      <c r="AQ986" s="16"/>
      <c r="AR986" s="16"/>
      <c r="AS986" s="16"/>
      <c r="AT986" s="16"/>
      <c r="AU986" s="16"/>
      <c r="AV986" s="16"/>
      <c r="AW986" s="16"/>
      <c r="AX986" s="16"/>
      <c r="AY986" s="16"/>
      <c r="AZ986" s="16"/>
    </row>
    <row r="987" spans="1:52" x14ac:dyDescent="0.3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c r="AA987" s="16"/>
      <c r="AB987" s="16"/>
      <c r="AC987" s="16"/>
      <c r="AD987" s="16"/>
      <c r="AE987" s="16"/>
      <c r="AF987" s="16"/>
      <c r="AG987" s="16"/>
      <c r="AH987" s="16"/>
      <c r="AI987" s="16"/>
      <c r="AJ987" s="16"/>
      <c r="AK987" s="16"/>
      <c r="AL987" s="16"/>
      <c r="AM987" s="16"/>
      <c r="AN987" s="16"/>
      <c r="AO987" s="16"/>
      <c r="AP987" s="16"/>
      <c r="AQ987" s="16"/>
      <c r="AR987" s="16"/>
      <c r="AS987" s="16"/>
      <c r="AT987" s="16"/>
      <c r="AU987" s="16"/>
      <c r="AV987" s="16"/>
      <c r="AW987" s="16"/>
      <c r="AX987" s="16"/>
      <c r="AY987" s="16"/>
      <c r="AZ987" s="16"/>
    </row>
    <row r="988" spans="1:52" x14ac:dyDescent="0.3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c r="AA988" s="16"/>
      <c r="AB988" s="16"/>
      <c r="AC988" s="16"/>
      <c r="AD988" s="16"/>
      <c r="AE988" s="16"/>
      <c r="AF988" s="16"/>
      <c r="AG988" s="16"/>
      <c r="AH988" s="16"/>
      <c r="AI988" s="16"/>
      <c r="AJ988" s="16"/>
      <c r="AK988" s="16"/>
      <c r="AL988" s="16"/>
      <c r="AM988" s="16"/>
      <c r="AN988" s="16"/>
      <c r="AO988" s="16"/>
      <c r="AP988" s="16"/>
      <c r="AQ988" s="16"/>
      <c r="AR988" s="16"/>
      <c r="AS988" s="16"/>
      <c r="AT988" s="16"/>
      <c r="AU988" s="16"/>
      <c r="AV988" s="16"/>
      <c r="AW988" s="16"/>
      <c r="AX988" s="16"/>
      <c r="AY988" s="16"/>
      <c r="AZ988" s="16"/>
    </row>
    <row r="989" spans="1:52" x14ac:dyDescent="0.3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c r="AA989" s="16"/>
      <c r="AB989" s="16"/>
      <c r="AC989" s="16"/>
      <c r="AD989" s="16"/>
      <c r="AE989" s="16"/>
      <c r="AF989" s="16"/>
      <c r="AG989" s="16"/>
      <c r="AH989" s="16"/>
      <c r="AI989" s="16"/>
      <c r="AJ989" s="16"/>
      <c r="AK989" s="16"/>
      <c r="AL989" s="16"/>
      <c r="AM989" s="16"/>
      <c r="AN989" s="16"/>
      <c r="AO989" s="16"/>
      <c r="AP989" s="16"/>
      <c r="AQ989" s="16"/>
      <c r="AR989" s="16"/>
      <c r="AS989" s="16"/>
      <c r="AT989" s="16"/>
      <c r="AU989" s="16"/>
      <c r="AV989" s="16"/>
      <c r="AW989" s="16"/>
      <c r="AX989" s="16"/>
      <c r="AY989" s="16"/>
      <c r="AZ989" s="16"/>
    </row>
    <row r="990" spans="1:52" x14ac:dyDescent="0.3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c r="AA990" s="16"/>
      <c r="AB990" s="16"/>
      <c r="AC990" s="16"/>
      <c r="AD990" s="16"/>
      <c r="AE990" s="16"/>
      <c r="AF990" s="16"/>
      <c r="AG990" s="16"/>
      <c r="AH990" s="16"/>
      <c r="AI990" s="16"/>
      <c r="AJ990" s="16"/>
      <c r="AK990" s="16"/>
      <c r="AL990" s="16"/>
      <c r="AM990" s="16"/>
      <c r="AN990" s="16"/>
      <c r="AO990" s="16"/>
      <c r="AP990" s="16"/>
      <c r="AQ990" s="16"/>
      <c r="AR990" s="16"/>
      <c r="AS990" s="16"/>
      <c r="AT990" s="16"/>
      <c r="AU990" s="16"/>
      <c r="AV990" s="16"/>
      <c r="AW990" s="16"/>
      <c r="AX990" s="16"/>
      <c r="AY990" s="16"/>
      <c r="AZ990" s="16"/>
    </row>
    <row r="991" spans="1:52" x14ac:dyDescent="0.3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c r="AA991" s="16"/>
      <c r="AB991" s="16"/>
      <c r="AC991" s="16"/>
      <c r="AD991" s="16"/>
      <c r="AE991" s="16"/>
      <c r="AF991" s="16"/>
      <c r="AG991" s="16"/>
      <c r="AH991" s="16"/>
      <c r="AI991" s="16"/>
      <c r="AJ991" s="16"/>
      <c r="AK991" s="16"/>
      <c r="AL991" s="16"/>
      <c r="AM991" s="16"/>
      <c r="AN991" s="16"/>
      <c r="AO991" s="16"/>
      <c r="AP991" s="16"/>
      <c r="AQ991" s="16"/>
      <c r="AR991" s="16"/>
      <c r="AS991" s="16"/>
      <c r="AT991" s="16"/>
      <c r="AU991" s="16"/>
      <c r="AV991" s="16"/>
      <c r="AW991" s="16"/>
      <c r="AX991" s="16"/>
      <c r="AY991" s="16"/>
      <c r="AZ991" s="16"/>
    </row>
    <row r="992" spans="1:52" x14ac:dyDescent="0.3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c r="AA992" s="16"/>
      <c r="AB992" s="16"/>
      <c r="AC992" s="16"/>
      <c r="AD992" s="16"/>
      <c r="AE992" s="16"/>
      <c r="AF992" s="16"/>
      <c r="AG992" s="16"/>
      <c r="AH992" s="16"/>
      <c r="AI992" s="16"/>
      <c r="AJ992" s="16"/>
      <c r="AK992" s="16"/>
      <c r="AL992" s="16"/>
      <c r="AM992" s="16"/>
      <c r="AN992" s="16"/>
      <c r="AO992" s="16"/>
      <c r="AP992" s="16"/>
      <c r="AQ992" s="16"/>
      <c r="AR992" s="16"/>
      <c r="AS992" s="16"/>
      <c r="AT992" s="16"/>
      <c r="AU992" s="16"/>
      <c r="AV992" s="16"/>
      <c r="AW992" s="16"/>
      <c r="AX992" s="16"/>
      <c r="AY992" s="16"/>
      <c r="AZ992" s="16"/>
    </row>
    <row r="993" spans="1:52" x14ac:dyDescent="0.3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c r="AA993" s="16"/>
      <c r="AB993" s="16"/>
      <c r="AC993" s="16"/>
      <c r="AD993" s="16"/>
      <c r="AE993" s="16"/>
      <c r="AF993" s="16"/>
      <c r="AG993" s="16"/>
      <c r="AH993" s="16"/>
      <c r="AI993" s="16"/>
      <c r="AJ993" s="16"/>
      <c r="AK993" s="16"/>
      <c r="AL993" s="16"/>
      <c r="AM993" s="16"/>
      <c r="AN993" s="16"/>
      <c r="AO993" s="16"/>
      <c r="AP993" s="16"/>
      <c r="AQ993" s="16"/>
      <c r="AR993" s="16"/>
      <c r="AS993" s="16"/>
      <c r="AT993" s="16"/>
      <c r="AU993" s="16"/>
      <c r="AV993" s="16"/>
      <c r="AW993" s="16"/>
      <c r="AX993" s="16"/>
      <c r="AY993" s="16"/>
      <c r="AZ993" s="16"/>
    </row>
    <row r="994" spans="1:52" x14ac:dyDescent="0.3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c r="AA994" s="16"/>
      <c r="AB994" s="16"/>
      <c r="AC994" s="16"/>
      <c r="AD994" s="16"/>
      <c r="AE994" s="16"/>
      <c r="AF994" s="16"/>
      <c r="AG994" s="16"/>
      <c r="AH994" s="16"/>
      <c r="AI994" s="16"/>
      <c r="AJ994" s="16"/>
      <c r="AK994" s="16"/>
      <c r="AL994" s="16"/>
      <c r="AM994" s="16"/>
      <c r="AN994" s="16"/>
      <c r="AO994" s="16"/>
      <c r="AP994" s="16"/>
      <c r="AQ994" s="16"/>
      <c r="AR994" s="16"/>
      <c r="AS994" s="16"/>
      <c r="AT994" s="16"/>
      <c r="AU994" s="16"/>
      <c r="AV994" s="16"/>
      <c r="AW994" s="16"/>
      <c r="AX994" s="16"/>
      <c r="AY994" s="16"/>
      <c r="AZ994" s="16"/>
    </row>
    <row r="995" spans="1:52" x14ac:dyDescent="0.35">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c r="AA995" s="16"/>
      <c r="AB995" s="16"/>
      <c r="AC995" s="16"/>
      <c r="AD995" s="16"/>
      <c r="AE995" s="16"/>
      <c r="AF995" s="16"/>
      <c r="AG995" s="16"/>
      <c r="AH995" s="16"/>
      <c r="AI995" s="16"/>
      <c r="AJ995" s="16"/>
      <c r="AK995" s="16"/>
      <c r="AL995" s="16"/>
      <c r="AM995" s="16"/>
      <c r="AN995" s="16"/>
      <c r="AO995" s="16"/>
      <c r="AP995" s="16"/>
      <c r="AQ995" s="16"/>
      <c r="AR995" s="16"/>
      <c r="AS995" s="16"/>
      <c r="AT995" s="16"/>
      <c r="AU995" s="16"/>
      <c r="AV995" s="16"/>
      <c r="AW995" s="16"/>
      <c r="AX995" s="16"/>
      <c r="AY995" s="16"/>
      <c r="AZ995" s="16"/>
    </row>
    <row r="996" spans="1:52" x14ac:dyDescent="0.35">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c r="AA996" s="16"/>
      <c r="AB996" s="16"/>
      <c r="AC996" s="16"/>
      <c r="AD996" s="16"/>
      <c r="AE996" s="16"/>
      <c r="AF996" s="16"/>
      <c r="AG996" s="16"/>
      <c r="AH996" s="16"/>
      <c r="AI996" s="16"/>
      <c r="AJ996" s="16"/>
      <c r="AK996" s="16"/>
      <c r="AL996" s="16"/>
      <c r="AM996" s="16"/>
      <c r="AN996" s="16"/>
      <c r="AO996" s="16"/>
      <c r="AP996" s="16"/>
      <c r="AQ996" s="16"/>
      <c r="AR996" s="16"/>
      <c r="AS996" s="16"/>
      <c r="AT996" s="16"/>
      <c r="AU996" s="16"/>
      <c r="AV996" s="16"/>
      <c r="AW996" s="16"/>
      <c r="AX996" s="16"/>
      <c r="AY996" s="16"/>
      <c r="AZ996" s="16"/>
    </row>
    <row r="997" spans="1:52" x14ac:dyDescent="0.35">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c r="AA997" s="16"/>
      <c r="AB997" s="16"/>
      <c r="AC997" s="16"/>
      <c r="AD997" s="16"/>
      <c r="AE997" s="16"/>
      <c r="AF997" s="16"/>
      <c r="AG997" s="16"/>
      <c r="AH997" s="16"/>
      <c r="AI997" s="16"/>
      <c r="AJ997" s="16"/>
      <c r="AK997" s="16"/>
      <c r="AL997" s="16"/>
      <c r="AM997" s="16"/>
      <c r="AN997" s="16"/>
      <c r="AO997" s="16"/>
      <c r="AP997" s="16"/>
      <c r="AQ997" s="16"/>
      <c r="AR997" s="16"/>
      <c r="AS997" s="16"/>
      <c r="AT997" s="16"/>
      <c r="AU997" s="16"/>
      <c r="AV997" s="16"/>
      <c r="AW997" s="16"/>
      <c r="AX997" s="16"/>
      <c r="AY997" s="16"/>
      <c r="AZ997" s="16"/>
    </row>
    <row r="998" spans="1:52" x14ac:dyDescent="0.35">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c r="AA998" s="16"/>
      <c r="AB998" s="16"/>
      <c r="AC998" s="16"/>
      <c r="AD998" s="16"/>
      <c r="AE998" s="16"/>
      <c r="AF998" s="16"/>
      <c r="AG998" s="16"/>
      <c r="AH998" s="16"/>
      <c r="AI998" s="16"/>
      <c r="AJ998" s="16"/>
      <c r="AK998" s="16"/>
      <c r="AL998" s="16"/>
      <c r="AM998" s="16"/>
      <c r="AN998" s="16"/>
      <c r="AO998" s="16"/>
      <c r="AP998" s="16"/>
      <c r="AQ998" s="16"/>
      <c r="AR998" s="16"/>
      <c r="AS998" s="16"/>
      <c r="AT998" s="16"/>
      <c r="AU998" s="16"/>
      <c r="AV998" s="16"/>
      <c r="AW998" s="16"/>
      <c r="AX998" s="16"/>
      <c r="AY998" s="16"/>
      <c r="AZ998" s="16"/>
    </row>
    <row r="999" spans="1:52" x14ac:dyDescent="0.35">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16"/>
      <c r="AS999" s="16"/>
      <c r="AT999" s="16"/>
      <c r="AU999" s="16"/>
      <c r="AV999" s="16"/>
      <c r="AW999" s="16"/>
      <c r="AX999" s="16"/>
      <c r="AY999" s="16"/>
      <c r="AZ999" s="16"/>
    </row>
    <row r="1000" spans="1:52" x14ac:dyDescent="0.35">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c r="AA1000" s="16"/>
      <c r="AB1000" s="16"/>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c r="AW1000" s="16"/>
      <c r="AX1000" s="16"/>
      <c r="AY1000" s="16"/>
      <c r="AZ1000" s="16"/>
    </row>
  </sheetData>
  <sheetProtection algorithmName="SHA-512" hashValue="vPzEaAjNdGWLk8t4OKtGDjxjhsYFAnAlH2QS/23dHVSc5hXbODgC9yCXn4mVwaY83IBlPkqIrYz6cPFykIvKXA==" saltValue="SozFKZeI90evbZgOIe4aTQ==" spinCount="100000" sheet="1" objects="1" scenarios="1" selectLockedCells="1" selectUnlockedCells="1"/>
  <conditionalFormatting sqref="Q4 B4:L7">
    <cfRule type="cellIs" dxfId="22" priority="5" operator="equal">
      <formula>#REF!</formula>
    </cfRule>
    <cfRule type="cellIs" dxfId="21" priority="6" operator="equal">
      <formula>#REF!</formula>
    </cfRule>
  </conditionalFormatting>
  <conditionalFormatting sqref="Q6:Q8">
    <cfRule type="cellIs" dxfId="20" priority="3" operator="equal">
      <formula>#REF!</formula>
    </cfRule>
    <cfRule type="cellIs" dxfId="19" priority="4" operator="equal">
      <formula>#REF!</formula>
    </cfRule>
  </conditionalFormatting>
  <conditionalFormatting sqref="Q10:Q12">
    <cfRule type="cellIs" dxfId="18" priority="1" operator="equal">
      <formula>#REF!</formula>
    </cfRule>
    <cfRule type="cellIs" dxfId="17" priority="2" operator="equal">
      <formula>#REF!</formula>
    </cfRule>
  </conditionalFormatting>
  <pageMargins left="0.7" right="0.7" top="0.75" bottom="0.75" header="0.3" footer="0.3"/>
  <pageSetup orientation="portrait" r:id="rId1"/>
  <tableParts count="9">
    <tablePart r:id="rId2"/>
    <tablePart r:id="rId3"/>
    <tablePart r:id="rId4"/>
    <tablePart r:id="rId5"/>
    <tablePart r:id="rId6"/>
    <tablePart r:id="rId7"/>
    <tablePart r:id="rId8"/>
    <tablePart r:id="rId9"/>
    <tablePart r:id="rId10"/>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3DB5C-6F62-45C4-8C80-3A629B3F5CF6}">
  <sheetPr codeName="Hoja9">
    <tabColor theme="4"/>
  </sheetPr>
  <dimension ref="A1:AZ1000"/>
  <sheetViews>
    <sheetView showGridLines="0" zoomScale="70" zoomScaleNormal="70" workbookViewId="0">
      <pane ySplit="6" topLeftCell="A7" activePane="bottomLeft" state="frozen"/>
      <selection pane="bottomLeft"/>
    </sheetView>
  </sheetViews>
  <sheetFormatPr baseColWidth="10" defaultColWidth="3.6328125" defaultRowHeight="30" customHeight="1" x14ac:dyDescent="0.35"/>
  <cols>
    <col min="1" max="1" width="2.08984375" style="1" customWidth="1"/>
    <col min="2" max="4" width="26.08984375" style="1" customWidth="1"/>
    <col min="5" max="8" width="30.08984375" style="1" customWidth="1"/>
    <col min="9" max="12" width="19.36328125" style="1" customWidth="1"/>
    <col min="13" max="14" width="24.36328125" style="1" customWidth="1"/>
    <col min="15" max="16384" width="3.6328125" style="1"/>
  </cols>
  <sheetData>
    <row r="1" spans="1:52" ht="6.75"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5" customHeight="1" x14ac:dyDescent="0.35">
      <c r="A2" s="2"/>
      <c r="B2" s="2"/>
      <c r="C2" s="2"/>
      <c r="D2" s="16"/>
      <c r="E2" s="16"/>
      <c r="F2" s="16"/>
      <c r="G2" s="16"/>
      <c r="H2" s="16"/>
      <c r="I2" s="16"/>
      <c r="J2" s="16"/>
      <c r="K2" s="16"/>
      <c r="L2" s="1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x14ac:dyDescent="0.35">
      <c r="A3" s="2"/>
      <c r="B3" s="3"/>
      <c r="C3" s="3"/>
      <c r="D3" s="3"/>
      <c r="E3" s="3"/>
      <c r="F3" s="3"/>
      <c r="G3" s="3"/>
      <c r="H3" s="3"/>
      <c r="I3" s="3"/>
      <c r="J3" s="3"/>
      <c r="K3" s="3"/>
      <c r="L3" s="3"/>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5" customHeight="1" x14ac:dyDescent="0.35">
      <c r="A4" s="2"/>
      <c r="B4" s="4" t="s">
        <v>421</v>
      </c>
      <c r="C4" s="4"/>
      <c r="D4" s="4"/>
      <c r="E4" s="4"/>
      <c r="F4" s="9"/>
      <c r="G4" s="9"/>
      <c r="H4" s="92"/>
      <c r="I4" s="92"/>
      <c r="J4" s="92"/>
      <c r="K4" s="92"/>
      <c r="L4" s="6">
        <f>IFERROR(COUNTIF(Alcance_del_mejoramiento[Comprobación],Validación!$B$8)
/
COUNTA(Alcance_del_mejoramiento[Comprobación]),0)</f>
        <v>0</v>
      </c>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3" customHeight="1" x14ac:dyDescent="0.35">
      <c r="A5" s="2"/>
      <c r="B5" s="107" t="str">
        <f>"Carrera 1: "&amp; INDEX(Datos_de_la_carrera[Nombre y grado de la carrera],1)</f>
        <v xml:space="preserve">Carrera 1: </v>
      </c>
      <c r="C5" s="107"/>
      <c r="D5" s="107"/>
      <c r="E5" s="107"/>
      <c r="F5" s="107"/>
      <c r="G5" s="107"/>
      <c r="H5" s="107"/>
      <c r="I5" s="107"/>
      <c r="J5" s="107"/>
      <c r="K5" s="107"/>
      <c r="L5" s="107"/>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28" customHeight="1" x14ac:dyDescent="0.35">
      <c r="A7" s="2"/>
      <c r="B7" s="109" t="s">
        <v>422</v>
      </c>
      <c r="C7" s="109"/>
      <c r="D7" s="109"/>
      <c r="E7" s="109"/>
      <c r="F7" s="109"/>
      <c r="G7" s="109"/>
      <c r="H7" s="109"/>
      <c r="I7" s="109"/>
      <c r="J7" s="109"/>
      <c r="K7" s="109"/>
      <c r="L7" s="109"/>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9.65" customHeight="1" x14ac:dyDescent="0.35">
      <c r="A8" s="2"/>
      <c r="B8" s="7"/>
      <c r="C8" s="7"/>
      <c r="D8" s="7"/>
      <c r="E8" s="7"/>
      <c r="F8" s="7"/>
      <c r="G8" s="7"/>
      <c r="H8" s="7"/>
      <c r="I8" s="7"/>
      <c r="J8" s="7"/>
      <c r="K8" s="7"/>
      <c r="L8" s="7"/>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80.5" customHeight="1" x14ac:dyDescent="0.35">
      <c r="A9" s="2"/>
      <c r="B9" s="28" t="s">
        <v>423</v>
      </c>
      <c r="C9" s="28" t="s">
        <v>424</v>
      </c>
      <c r="D9" s="28" t="s">
        <v>425</v>
      </c>
      <c r="E9" s="28" t="s">
        <v>426</v>
      </c>
      <c r="F9" s="28" t="s">
        <v>427</v>
      </c>
      <c r="G9" s="28" t="s">
        <v>428</v>
      </c>
      <c r="H9" s="28" t="s">
        <v>429</v>
      </c>
      <c r="I9" s="28" t="s">
        <v>430</v>
      </c>
      <c r="J9" s="28" t="s">
        <v>31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14.5" customHeight="1" x14ac:dyDescent="0.35">
      <c r="A10" s="2"/>
      <c r="B10" s="29" t="s">
        <v>431</v>
      </c>
      <c r="C10" s="27" t="s">
        <v>432</v>
      </c>
      <c r="D10" s="29" t="s">
        <v>433</v>
      </c>
      <c r="E10" s="93" t="s">
        <v>434</v>
      </c>
      <c r="F10" s="93" t="s">
        <v>434</v>
      </c>
      <c r="G10" s="93"/>
      <c r="H10" s="93"/>
      <c r="I10" s="28"/>
      <c r="J10" s="28" t="str">
        <f>IF(ISTEXT(Alcance_del_mejoramiento[[#This Row],[Califique el desempeño de la carrera en la consecución de las metas propuestas]]),Validación!$B$8, Validación!$B$5)</f>
        <v>Pendiente. Por favor complete todas las columnas.</v>
      </c>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4.5" customHeight="1" x14ac:dyDescent="0.35">
      <c r="A11" s="2"/>
      <c r="B11" s="29" t="s">
        <v>435</v>
      </c>
      <c r="C11" s="27" t="s">
        <v>436</v>
      </c>
      <c r="D11" s="29" t="s">
        <v>437</v>
      </c>
      <c r="E11" s="93" t="s">
        <v>438</v>
      </c>
      <c r="F11" s="93"/>
      <c r="G11" s="93" t="s">
        <v>438</v>
      </c>
      <c r="H11" s="93"/>
      <c r="I11" s="28"/>
      <c r="J11" s="28" t="str">
        <f>IF(ISTEXT(Alcance_del_mejoramiento[[#This Row],[Califique el desempeño de la carrera en la consecución de las metas propuestas]]),Validación!$B$8, Validación!$B$5)</f>
        <v>Pendiente. Por favor complete todas las columnas.</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14.5" customHeight="1" x14ac:dyDescent="0.35">
      <c r="A12" s="2"/>
      <c r="B12" s="29" t="s">
        <v>439</v>
      </c>
      <c r="C12" s="27" t="s">
        <v>440</v>
      </c>
      <c r="D12" s="29" t="s">
        <v>441</v>
      </c>
      <c r="E12" s="93" t="s">
        <v>442</v>
      </c>
      <c r="F12" s="93" t="s">
        <v>442</v>
      </c>
      <c r="G12" s="93"/>
      <c r="H12" s="93" t="s">
        <v>442</v>
      </c>
      <c r="I12" s="28"/>
      <c r="J12" s="28" t="str">
        <f>IF(ISTEXT(Alcance_del_mejoramiento[[#This Row],[Califique el desempeño de la carrera en la consecución de las metas propuestas]]),Validación!$B$8, Validación!$B$5)</f>
        <v>Pendiente. Por favor complete todas las columnas.</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14.5" customHeight="1" x14ac:dyDescent="0.35">
      <c r="A13" s="2"/>
      <c r="B13" s="29" t="s">
        <v>443</v>
      </c>
      <c r="C13" s="27" t="s">
        <v>444</v>
      </c>
      <c r="D13" s="29" t="s">
        <v>445</v>
      </c>
      <c r="E13" s="93" t="s">
        <v>446</v>
      </c>
      <c r="F13" s="93" t="s">
        <v>446</v>
      </c>
      <c r="G13" s="93" t="s">
        <v>446</v>
      </c>
      <c r="H13" s="93"/>
      <c r="I13" s="28"/>
      <c r="J13" s="28" t="str">
        <f>IF(ISTEXT(Alcance_del_mejoramiento[[#This Row],[Califique el desempeño de la carrera en la consecución de las metas propuestas]]),Validación!$B$8, Validación!$B$5)</f>
        <v>Pendiente. Por favor complete todas las columnas.</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4.5" customHeight="1" x14ac:dyDescent="0.35">
      <c r="A14" s="2"/>
      <c r="B14" s="29" t="s">
        <v>447</v>
      </c>
      <c r="C14" s="27" t="s">
        <v>448</v>
      </c>
      <c r="D14" s="29" t="s">
        <v>449</v>
      </c>
      <c r="E14" s="93" t="s">
        <v>450</v>
      </c>
      <c r="F14" s="93"/>
      <c r="G14" s="93" t="s">
        <v>450</v>
      </c>
      <c r="H14" s="93"/>
      <c r="I14" s="28"/>
      <c r="J14" s="28" t="str">
        <f>IF(ISTEXT(Alcance_del_mejoramiento[[#This Row],[Califique el desempeño de la carrera en la consecución de las metas propuestas]]),Validación!$B$8, Validación!$B$5)</f>
        <v>Pendiente. Por favor complete todas las columnas.</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4.5" customHeight="1" x14ac:dyDescent="0.35">
      <c r="A15" s="2"/>
      <c r="B15" s="29" t="s">
        <v>451</v>
      </c>
      <c r="C15" s="27" t="s">
        <v>452</v>
      </c>
      <c r="D15" s="29" t="s">
        <v>453</v>
      </c>
      <c r="E15" s="93" t="s">
        <v>454</v>
      </c>
      <c r="F15" s="93" t="s">
        <v>454</v>
      </c>
      <c r="G15" s="93"/>
      <c r="H15" s="93" t="s">
        <v>454</v>
      </c>
      <c r="I15" s="28"/>
      <c r="J15" s="28" t="str">
        <f>IF(ISTEXT(Alcance_del_mejoramiento[[#This Row],[Califique el desempeño de la carrera en la consecución de las metas propuestas]]),Validación!$B$8, Validación!$B$5)</f>
        <v>Pendiente. Por favor complete todas las columnas.</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4.5"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14.5"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4.5"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4.5"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4.5"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4.5"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4.5"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14.5"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14.5"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62.15"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62.15"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62.1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62.1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62.15"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62.1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62.1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62.1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62.15"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62.1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5q0NN8lQBbw4p9y6oM0aimpZwqr1uexBBbCLubX09DHSAAqYHpFkBDH5wRsy6VNsHLdvNEHXyB1p3L2bZSXw9w==" saltValue="+3dPePPpjaqWnmjesmcarQ==" spinCount="100000" sheet="1" objects="1" scenarios="1" selectLockedCells="1" selectUnlockedCells="1"/>
  <mergeCells count="2">
    <mergeCell ref="B5:L5"/>
    <mergeCell ref="B7:L7"/>
  </mergeCells>
  <conditionalFormatting sqref="L4">
    <cfRule type="cellIs" dxfId="14" priority="3"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1200). Por favor, reduzca el texto antes de continuar." sqref="E10:H15" xr:uid="{0E1A86B3-5C94-4586-AD4A-574454A7970E}">
      <formula1>1200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1" operator="equal" id="{5E27F855-FFF9-4F0B-9B17-160CF2F6C65A}">
            <xm:f>Validación!$B$8</xm:f>
            <x14:dxf>
              <font>
                <color rgb="FF006100"/>
              </font>
              <fill>
                <patternFill>
                  <bgColor rgb="FFC6EFCE"/>
                </patternFill>
              </fill>
            </x14:dxf>
          </x14:cfRule>
          <x14:cfRule type="cellIs" priority="2" operator="equal" id="{E7F2E8E0-1D9A-40EA-AFA5-82F9FDEC7955}">
            <xm:f>Validación!$B$5</xm:f>
            <x14:dxf>
              <font>
                <b/>
                <i val="0"/>
                <color theme="4"/>
              </font>
            </x14:dxf>
          </x14:cfRule>
          <xm:sqref>J10:J15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7E019CB-659E-4E78-B7B1-6B12C39BAD08}">
          <x14:formula1>
            <xm:f>Validación!$D$4:$D$7</xm:f>
          </x14:formula1>
          <xm:sqref>I10:I15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858E6-E6FB-4809-A4B7-E144776B6C30}">
  <sheetPr codeName="Hoja15">
    <tabColor theme="4"/>
  </sheetPr>
  <dimension ref="A1:AZ1000"/>
  <sheetViews>
    <sheetView showGridLines="0" zoomScale="80" zoomScaleNormal="80" workbookViewId="0">
      <pane ySplit="6" topLeftCell="A7" activePane="bottomLeft" state="frozen"/>
      <selection pane="bottomLeft"/>
    </sheetView>
  </sheetViews>
  <sheetFormatPr baseColWidth="10" defaultColWidth="3.6328125" defaultRowHeight="30" customHeight="1" x14ac:dyDescent="0.35"/>
  <cols>
    <col min="1" max="1" width="2.08984375" style="1" customWidth="1"/>
    <col min="2" max="2" width="58.7265625" style="1" customWidth="1"/>
    <col min="3" max="3" width="15.453125" style="1" customWidth="1"/>
    <col min="4" max="4" width="20.7265625" style="1" customWidth="1"/>
    <col min="5" max="5" width="12.6328125" style="1" customWidth="1"/>
    <col min="6" max="6" width="54.36328125" style="1" customWidth="1"/>
    <col min="7" max="8" width="22.6328125" style="1" customWidth="1"/>
    <col min="9" max="10" width="24.36328125" style="1" customWidth="1"/>
    <col min="11" max="16384" width="3.6328125" style="1"/>
  </cols>
  <sheetData>
    <row r="1" spans="1:52" ht="6.75"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5" customHeight="1" x14ac:dyDescent="0.35">
      <c r="A2" s="2"/>
      <c r="B2" s="2"/>
      <c r="C2" s="2"/>
      <c r="D2" s="16"/>
      <c r="E2" s="16"/>
      <c r="F2" s="16"/>
      <c r="G2" s="16"/>
      <c r="H2" s="1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x14ac:dyDescent="0.35">
      <c r="A3" s="2"/>
      <c r="B3" s="3"/>
      <c r="C3" s="3"/>
      <c r="D3" s="3"/>
      <c r="E3" s="3"/>
      <c r="F3" s="3"/>
      <c r="G3" s="3"/>
      <c r="H3" s="3"/>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5" customHeight="1" x14ac:dyDescent="0.35">
      <c r="A4" s="2"/>
      <c r="B4" s="4" t="s">
        <v>455</v>
      </c>
      <c r="C4" s="4"/>
      <c r="D4" s="4"/>
      <c r="E4" s="4"/>
      <c r="F4" s="9"/>
      <c r="G4" s="9"/>
      <c r="H4" s="6">
        <f>IFERROR(COUNTIF(Fortalezas[Comprobación],Validación!$B$8)
/
COUNTA(Fortalezas[Comprobación]),0)</f>
        <v>0</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3" customHeight="1" x14ac:dyDescent="0.35">
      <c r="A5" s="2"/>
      <c r="B5" s="107" t="str">
        <f>"Carrera 1: "&amp; INDEX(Datos_de_la_carrera[Nombre y grado de la carrera],1)</f>
        <v xml:space="preserve">Carrera 1: </v>
      </c>
      <c r="C5" s="107"/>
      <c r="D5" s="107"/>
      <c r="E5" s="107"/>
      <c r="F5" s="107"/>
      <c r="G5" s="107"/>
      <c r="H5" s="107"/>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363.65" customHeight="1" x14ac:dyDescent="0.35">
      <c r="A7" s="2"/>
      <c r="B7" s="109" t="s">
        <v>456</v>
      </c>
      <c r="C7" s="109"/>
      <c r="D7" s="109"/>
      <c r="E7" s="109"/>
      <c r="F7" s="109"/>
      <c r="G7" s="109"/>
      <c r="H7" s="109"/>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9.65" customHeight="1" x14ac:dyDescent="0.35">
      <c r="A8" s="2"/>
      <c r="B8" s="7"/>
      <c r="C8" s="7"/>
      <c r="D8" s="7"/>
      <c r="E8" s="7"/>
      <c r="F8" s="16"/>
      <c r="G8" s="7"/>
      <c r="H8" s="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55.5" customHeight="1" x14ac:dyDescent="0.35">
      <c r="A9" s="2"/>
      <c r="B9" s="80" t="s">
        <v>122</v>
      </c>
      <c r="C9" s="80" t="s">
        <v>457</v>
      </c>
      <c r="D9" s="80" t="s">
        <v>458</v>
      </c>
      <c r="E9" s="80" t="s">
        <v>459</v>
      </c>
      <c r="F9" s="80" t="s">
        <v>460</v>
      </c>
      <c r="G9" s="28" t="s">
        <v>461</v>
      </c>
      <c r="H9" s="80" t="s">
        <v>31</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14.5" customHeight="1" x14ac:dyDescent="0.35">
      <c r="A10" s="2"/>
      <c r="B10" s="29" t="s">
        <v>462</v>
      </c>
      <c r="C10" s="28"/>
      <c r="D10" s="28"/>
      <c r="E10" s="28"/>
      <c r="F10" s="28"/>
      <c r="G10" s="28" t="str">
        <f>IF(OR(ISERROR(VLOOKUP(Fortalezas[[#This Row],[Permanencia]],Validación!$W$3:$X$6,2,0)),ISERROR(VLOOKUP(Fortalezas[[#This Row],[Institucionalización]],Validación!$W$3:$X$6,2,0)),ISERROR(VLOOKUP(Fortalezas[[#This Row],[Evolución]],Validación!$W$3:$X$6,2,0))),"Pendiente",IF(AVERAGE(VLOOKUP(Fortalezas[[#This Row],[Permanencia]],Validación!$W$3:$X$6,2,0),VLOOKUP(Fortalezas[[#This Row],[Institucionalización]],Validación!$W$3:$X$6,2,0),VLOOKUP(Fortalezas[[#This Row],[Evolución]],Validación!$W$3:$X$6,2,0)) &gt;= Validación!$Y$4,"Alto",IF(AVERAGE(VLOOKUP(Fortalezas[[#This Row],[Permanencia]],Validación!$W$3:$X$6,2,0),VLOOKUP(Fortalezas[[#This Row],[Institucionalización]],Validación!$W$3:$X$6,2,0),VLOOKUP(Fortalezas[[#This Row],[Evolución]],Validación!$W$3:$X$6,2,0)) &gt;= Validación!$Y$5,"Medio","Bajo")))</f>
        <v>Pendiente</v>
      </c>
      <c r="H10" s="28"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4.5" customHeight="1" x14ac:dyDescent="0.35">
      <c r="A11" s="2"/>
      <c r="B11" s="29" t="s">
        <v>462</v>
      </c>
      <c r="C11" s="28"/>
      <c r="D11" s="28"/>
      <c r="E11" s="28"/>
      <c r="F11" s="28"/>
      <c r="G11" s="28" t="str">
        <f>IF(OR(ISERROR(VLOOKUP(Fortalezas[[#This Row],[Permanencia]],Validación!$W$3:$X$6,2,0)),ISERROR(VLOOKUP(Fortalezas[[#This Row],[Institucionalización]],Validación!$W$3:$X$6,2,0)),ISERROR(VLOOKUP(Fortalezas[[#This Row],[Evolución]],Validación!$W$3:$X$6,2,0))),"Pendiente",IF(AVERAGE(VLOOKUP(Fortalezas[[#This Row],[Permanencia]],Validación!$W$3:$X$6,2,0),VLOOKUP(Fortalezas[[#This Row],[Institucionalización]],Validación!$W$3:$X$6,2,0),VLOOKUP(Fortalezas[[#This Row],[Evolución]],Validación!$W$3:$X$6,2,0)) &gt;= Validación!$Y$4,"Alto",IF(AVERAGE(VLOOKUP(Fortalezas[[#This Row],[Permanencia]],Validación!$W$3:$X$6,2,0),VLOOKUP(Fortalezas[[#This Row],[Institucionalización]],Validación!$W$3:$X$6,2,0),VLOOKUP(Fortalezas[[#This Row],[Evolución]],Validación!$W$3:$X$6,2,0)) &gt;= Validación!$Y$5,"Medio","Bajo")))</f>
        <v>Pendiente</v>
      </c>
      <c r="H11" s="28"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14.5" customHeight="1" x14ac:dyDescent="0.35">
      <c r="A12" s="2"/>
      <c r="B12" s="29" t="s">
        <v>462</v>
      </c>
      <c r="C12" s="28"/>
      <c r="D12" s="28"/>
      <c r="E12" s="28"/>
      <c r="F12" s="28"/>
      <c r="G12" s="28" t="str">
        <f>IF(OR(ISERROR(VLOOKUP(Fortalezas[[#This Row],[Permanencia]],Validación!$W$3:$X$6,2,0)),ISERROR(VLOOKUP(Fortalezas[[#This Row],[Institucionalización]],Validación!$W$3:$X$6,2,0)),ISERROR(VLOOKUP(Fortalezas[[#This Row],[Evolución]],Validación!$W$3:$X$6,2,0))),"Pendiente",IF(AVERAGE(VLOOKUP(Fortalezas[[#This Row],[Permanencia]],Validación!$W$3:$X$6,2,0),VLOOKUP(Fortalezas[[#This Row],[Institucionalización]],Validación!$W$3:$X$6,2,0),VLOOKUP(Fortalezas[[#This Row],[Evolución]],Validación!$W$3:$X$6,2,0)) &gt;= Validación!$Y$4,"Alto",IF(AVERAGE(VLOOKUP(Fortalezas[[#This Row],[Permanencia]],Validación!$W$3:$X$6,2,0),VLOOKUP(Fortalezas[[#This Row],[Institucionalización]],Validación!$W$3:$X$6,2,0),VLOOKUP(Fortalezas[[#This Row],[Evolución]],Validación!$W$3:$X$6,2,0)) &gt;= Validación!$Y$5,"Medio","Bajo")))</f>
        <v>Pendiente</v>
      </c>
      <c r="H12" s="28"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14.5"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4.5"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4.5"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4.5"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14.5"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4.5"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4.5"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4.5"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4.5"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4.5"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62.15" customHeigh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62.15"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62.15"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62.15"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62.1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62.1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62.15"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62.1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62.1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62.1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30"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30"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41h02JsjskNkC8JPvgqvRQmRhS1fWqDWhbAjD6+oK8WuT+VkTGQ6L+BJAq47f1OOJsOyhGizyLPep565dbiiJQ==" saltValue="JLMywDO8XgAAjAEfzVa5Cg==" spinCount="100000" sheet="1" objects="1" scenarios="1" selectLockedCells="1" selectUnlockedCells="1"/>
  <mergeCells count="2">
    <mergeCell ref="B5:H5"/>
    <mergeCell ref="B7:H7"/>
  </mergeCells>
  <conditionalFormatting sqref="H4">
    <cfRule type="cellIs" dxfId="13" priority="3"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1700). Por favor, reduzca el texto antes de continuar." sqref="F10:F12" xr:uid="{C0C098D9-B07B-455D-965E-BB0F39600ECF}">
      <formula1>1700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1" operator="equal" id="{1FCCF0A0-4E05-4305-846E-E365708478D1}">
            <xm:f>Validación!$B$8</xm:f>
            <x14:dxf>
              <font>
                <b/>
                <i val="0"/>
                <color rgb="FF006100"/>
              </font>
              <fill>
                <patternFill>
                  <bgColor rgb="FFC6EFCE"/>
                </patternFill>
              </fill>
            </x14:dxf>
          </x14:cfRule>
          <x14:cfRule type="cellIs" priority="2" operator="equal" id="{BE39BE05-BEBD-47BD-8DD4-27446AA20374}">
            <xm:f>Validación!$B$5</xm:f>
            <x14:dxf>
              <font>
                <b/>
                <i val="0"/>
                <color theme="4"/>
              </font>
            </x14:dxf>
          </x14:cfRule>
          <xm:sqref>H10:H12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D62E746D-8EE2-47D7-A28F-6EEDBE48A94E}">
          <x14:formula1>
            <xm:f>Validación!$F$4:$F$6</xm:f>
          </x14:formula1>
          <xm:sqref>C10:E12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7CE0F-7E11-46DD-8C57-2772A3C055BE}">
  <sheetPr codeName="Hoja14">
    <tabColor theme="4"/>
  </sheetPr>
  <dimension ref="B1:M28"/>
  <sheetViews>
    <sheetView showGridLines="0" zoomScale="80" zoomScaleNormal="80" workbookViewId="0">
      <pane ySplit="6" topLeftCell="A7" activePane="bottomLeft" state="frozen"/>
      <selection pane="bottomLeft"/>
    </sheetView>
  </sheetViews>
  <sheetFormatPr baseColWidth="10" defaultColWidth="3.6328125" defaultRowHeight="30" customHeight="1" x14ac:dyDescent="0.35"/>
  <cols>
    <col min="1" max="2" width="1.90625" style="2" customWidth="1"/>
    <col min="3" max="5" width="19.453125" style="2" customWidth="1"/>
    <col min="6" max="7" width="17.26953125" style="2" customWidth="1"/>
    <col min="8" max="8" width="23" style="2" customWidth="1"/>
    <col min="9" max="9" width="19.453125" style="2" customWidth="1"/>
    <col min="10" max="10" width="5.26953125" style="2" customWidth="1"/>
    <col min="11" max="11" width="14.90625" style="2" customWidth="1"/>
    <col min="12" max="12" width="22.7265625" style="2" customWidth="1"/>
    <col min="13" max="13" width="27.08984375" style="2" customWidth="1"/>
    <col min="14" max="16384" width="3.6328125" style="2"/>
  </cols>
  <sheetData>
    <row r="1" spans="2:13" ht="6.75" customHeight="1" x14ac:dyDescent="0.35"/>
    <row r="2" spans="2:13" ht="41.5" customHeight="1" x14ac:dyDescent="0.35">
      <c r="I2" s="16"/>
      <c r="J2" s="16"/>
      <c r="K2" s="16"/>
      <c r="L2" s="16"/>
      <c r="M2" s="16"/>
    </row>
    <row r="3" spans="2:13" ht="6" customHeight="1" x14ac:dyDescent="0.35">
      <c r="C3" s="3"/>
      <c r="D3" s="3"/>
      <c r="E3" s="3"/>
      <c r="F3" s="3"/>
      <c r="G3" s="3"/>
      <c r="H3" s="3"/>
      <c r="I3" s="3"/>
      <c r="J3" s="3"/>
      <c r="K3" s="3"/>
      <c r="L3" s="3"/>
      <c r="M3" s="3"/>
    </row>
    <row r="4" spans="2:13" ht="24.65" customHeight="1" x14ac:dyDescent="0.35">
      <c r="B4" s="4" t="s">
        <v>463</v>
      </c>
      <c r="C4" s="4"/>
      <c r="D4" s="4"/>
      <c r="E4" s="4"/>
      <c r="F4" s="5"/>
      <c r="G4" s="5"/>
      <c r="H4" s="9"/>
      <c r="I4" s="9"/>
      <c r="J4" s="9"/>
      <c r="K4" s="17"/>
      <c r="L4" s="17"/>
      <c r="M4" s="17"/>
    </row>
    <row r="5" spans="2:13" ht="33" customHeight="1" x14ac:dyDescent="0.35">
      <c r="B5" s="107" t="str">
        <f>"Carrera 1: "&amp; INDEX(Datos_de_la_carrera[Nombre y grado de la carrera],1)</f>
        <v xml:space="preserve">Carrera 1: </v>
      </c>
      <c r="C5" s="107"/>
      <c r="D5" s="107"/>
      <c r="E5" s="107"/>
      <c r="F5" s="107"/>
      <c r="G5" s="107"/>
      <c r="H5" s="107"/>
      <c r="I5" s="107"/>
      <c r="J5" s="107"/>
      <c r="K5" s="107"/>
      <c r="L5" s="107"/>
      <c r="M5" s="107"/>
    </row>
    <row r="6" spans="2:13" ht="10.5" customHeight="1" x14ac:dyDescent="0.35"/>
    <row r="7" spans="2:13" ht="75" customHeight="1" x14ac:dyDescent="0.35">
      <c r="B7" s="108" t="s">
        <v>464</v>
      </c>
      <c r="C7" s="108"/>
      <c r="D7" s="108"/>
      <c r="E7" s="108"/>
      <c r="F7" s="108"/>
      <c r="G7" s="108"/>
      <c r="H7" s="108"/>
      <c r="I7" s="108"/>
      <c r="J7" s="108"/>
      <c r="K7" s="108"/>
      <c r="L7" s="108"/>
      <c r="M7" s="108"/>
    </row>
    <row r="8" spans="2:13" ht="5.5" customHeight="1" x14ac:dyDescent="0.35"/>
    <row r="9" spans="2:13" ht="131.15" customHeight="1" x14ac:dyDescent="0.35"/>
    <row r="10" spans="2:13" ht="131.15" customHeight="1" x14ac:dyDescent="0.35"/>
    <row r="11" spans="2:13" ht="56.5" customHeight="1" x14ac:dyDescent="0.35"/>
    <row r="12" spans="2:13" ht="20.5" customHeight="1" x14ac:dyDescent="0.35">
      <c r="B12" s="134" t="s">
        <v>327</v>
      </c>
      <c r="C12" s="134"/>
      <c r="D12" s="134"/>
      <c r="E12" s="134"/>
      <c r="F12" s="134"/>
      <c r="G12" s="134"/>
      <c r="H12" s="134"/>
      <c r="I12" s="134"/>
      <c r="J12" s="94"/>
      <c r="K12" s="134" t="s">
        <v>328</v>
      </c>
      <c r="L12" s="134"/>
      <c r="M12" s="134"/>
    </row>
    <row r="13" spans="2:13" ht="11.15" customHeight="1" x14ac:dyDescent="0.35"/>
    <row r="14" spans="2:13" ht="32.5" customHeight="1" x14ac:dyDescent="0.35">
      <c r="C14" s="21" t="s">
        <v>465</v>
      </c>
      <c r="D14" s="22" t="s">
        <v>466</v>
      </c>
      <c r="E14" s="22" t="s">
        <v>467</v>
      </c>
      <c r="F14" s="22" t="s">
        <v>468</v>
      </c>
      <c r="K14" s="33"/>
      <c r="L14" s="34" t="s">
        <v>332</v>
      </c>
      <c r="M14" s="35">
        <f>F15+I18+I25</f>
        <v>0</v>
      </c>
    </row>
    <row r="15" spans="2:13" ht="65.150000000000006" customHeight="1" x14ac:dyDescent="0.35">
      <c r="C15" s="42" t="s">
        <v>469</v>
      </c>
      <c r="D15" s="43">
        <f>'2.2 Puntaje pautas C1'!$L$4</f>
        <v>0</v>
      </c>
      <c r="E15" s="12" t="str">
        <f>IF($D$15&lt;70%,"Rango III",
IF($D$15&lt;80%,"Rango II",
"Rango I"))</f>
        <v>Rango III</v>
      </c>
      <c r="F15" s="44">
        <f>IF($D$15&lt;70%,0%,
IF($D$15&lt;80%,20%,
40%))</f>
        <v>0</v>
      </c>
      <c r="K15" s="135" t="str">
        <f>IFERROR(IF(SUM(F15,I18,I25)&lt;70%,Validación!$H$6,
IF(SUM(F15,I18,I25)&lt;80%,Validación!$H$5,
Validación!$H$4)),"Puntajes pendientes")</f>
        <v>Rango III (Menos de 70%)</v>
      </c>
      <c r="L15" s="135"/>
      <c r="M15" s="135"/>
    </row>
    <row r="16" spans="2:13" ht="13.5" customHeight="1" x14ac:dyDescent="0.35"/>
    <row r="17" spans="3:9" ht="70" customHeight="1" x14ac:dyDescent="0.35">
      <c r="C17" s="22" t="s">
        <v>465</v>
      </c>
      <c r="D17" s="22" t="s">
        <v>368</v>
      </c>
      <c r="E17" s="22" t="s">
        <v>369</v>
      </c>
      <c r="F17" s="22" t="s">
        <v>470</v>
      </c>
      <c r="G17" s="22" t="s">
        <v>471</v>
      </c>
      <c r="H17" s="22" t="s">
        <v>472</v>
      </c>
      <c r="I17" s="22" t="s">
        <v>468</v>
      </c>
    </row>
    <row r="18" spans="3:9" ht="30" customHeight="1" x14ac:dyDescent="0.35">
      <c r="C18" s="98" t="s">
        <v>473</v>
      </c>
      <c r="D18" s="12" t="s">
        <v>372</v>
      </c>
      <c r="E18" s="45">
        <v>0.4</v>
      </c>
      <c r="F18" s="12">
        <f>COUNTIF('3.1 Alcance del mejoramiento C1'!$I$10:$I$100,D18)</f>
        <v>0</v>
      </c>
      <c r="G18" s="43" t="e">
        <f>F18/$F$22</f>
        <v>#DIV/0!</v>
      </c>
      <c r="H18" s="98">
        <f>COUNTA('3.1 Alcance del mejoramiento C1'!#REF!)</f>
        <v>1</v>
      </c>
      <c r="I18" s="139">
        <f>SUMPRODUCT(E18:E21, F18:F21) / H18</f>
        <v>0</v>
      </c>
    </row>
    <row r="19" spans="3:9" ht="30" customHeight="1" x14ac:dyDescent="0.35">
      <c r="C19" s="99"/>
      <c r="D19" s="15" t="s">
        <v>381</v>
      </c>
      <c r="E19" s="46">
        <v>0.3</v>
      </c>
      <c r="F19" s="12">
        <f>COUNTIF('3.1 Alcance del mejoramiento C1'!$I$10:$I$100,D19)</f>
        <v>0</v>
      </c>
      <c r="G19" s="43" t="e">
        <f>F19/$F$22</f>
        <v>#DIV/0!</v>
      </c>
      <c r="H19" s="99"/>
      <c r="I19" s="140"/>
    </row>
    <row r="20" spans="3:9" ht="30" customHeight="1" x14ac:dyDescent="0.35">
      <c r="C20" s="99"/>
      <c r="D20" s="15" t="s">
        <v>390</v>
      </c>
      <c r="E20" s="46">
        <v>0.2</v>
      </c>
      <c r="F20" s="12">
        <f>COUNTIF('3.1 Alcance del mejoramiento C1'!$I$10:$I$100,D20)</f>
        <v>0</v>
      </c>
      <c r="G20" s="43" t="e">
        <f>F20/$F$22</f>
        <v>#DIV/0!</v>
      </c>
      <c r="H20" s="99"/>
      <c r="I20" s="140"/>
    </row>
    <row r="21" spans="3:9" ht="30" customHeight="1" x14ac:dyDescent="0.35">
      <c r="C21" s="99"/>
      <c r="D21" s="47" t="s">
        <v>399</v>
      </c>
      <c r="E21" s="48">
        <v>0</v>
      </c>
      <c r="F21" s="12">
        <f>COUNTIF('3.1 Alcance del mejoramiento C1'!$I$10:$I$100,D21)</f>
        <v>0</v>
      </c>
      <c r="G21" s="49" t="e">
        <f>F21/$F$22</f>
        <v>#DIV/0!</v>
      </c>
      <c r="H21" s="99"/>
      <c r="I21" s="140"/>
    </row>
    <row r="22" spans="3:9" ht="30" customHeight="1" x14ac:dyDescent="0.35">
      <c r="C22" s="50" t="s">
        <v>474</v>
      </c>
      <c r="D22" s="51"/>
      <c r="E22" s="52"/>
      <c r="F22" s="51">
        <f>SUM(F18:F21)</f>
        <v>0</v>
      </c>
      <c r="G22" s="53" t="e">
        <f>SUM(G18:G21)</f>
        <v>#DIV/0!</v>
      </c>
      <c r="H22" s="54"/>
      <c r="I22" s="55"/>
    </row>
    <row r="23" spans="3:9" ht="13.5" customHeight="1" x14ac:dyDescent="0.35"/>
    <row r="24" spans="3:9" ht="50.5" customHeight="1" x14ac:dyDescent="0.35">
      <c r="C24" s="22" t="s">
        <v>465</v>
      </c>
      <c r="D24" s="22" t="s">
        <v>368</v>
      </c>
      <c r="E24" s="22" t="s">
        <v>369</v>
      </c>
      <c r="F24" s="22" t="s">
        <v>470</v>
      </c>
      <c r="G24" s="22" t="s">
        <v>471</v>
      </c>
      <c r="H24" s="22" t="s">
        <v>475</v>
      </c>
      <c r="I24" s="22" t="s">
        <v>468</v>
      </c>
    </row>
    <row r="25" spans="3:9" ht="30" customHeight="1" x14ac:dyDescent="0.35">
      <c r="C25" s="98" t="s">
        <v>476</v>
      </c>
      <c r="D25" s="12" t="s">
        <v>373</v>
      </c>
      <c r="E25" s="45">
        <v>0.2</v>
      </c>
      <c r="F25" s="12">
        <f>COUNTIF('3.2 Sostenib. fortalezas C1'!$G$10:$G$100,D25)</f>
        <v>0</v>
      </c>
      <c r="G25" s="43" t="e">
        <f>F25/$F$28</f>
        <v>#DIV/0!</v>
      </c>
      <c r="H25" s="98">
        <f>COUNTA('3.2 Sostenib. fortalezas C1'!B10:B12)</f>
        <v>3</v>
      </c>
      <c r="I25" s="138">
        <f>SUMPRODUCT(E25:E27,F25:F27)/H25</f>
        <v>0</v>
      </c>
    </row>
    <row r="26" spans="3:9" ht="30" customHeight="1" x14ac:dyDescent="0.35">
      <c r="C26" s="99"/>
      <c r="D26" s="15" t="s">
        <v>382</v>
      </c>
      <c r="E26" s="46">
        <v>0.1</v>
      </c>
      <c r="F26" s="12">
        <f>COUNTIF('3.2 Sostenib. fortalezas C1'!$G$10:$G$100,D26)</f>
        <v>0</v>
      </c>
      <c r="G26" s="43" t="e">
        <f>F26/$F$28</f>
        <v>#DIV/0!</v>
      </c>
      <c r="H26" s="99"/>
      <c r="I26" s="138"/>
    </row>
    <row r="27" spans="3:9" ht="30" customHeight="1" x14ac:dyDescent="0.35">
      <c r="C27" s="99"/>
      <c r="D27" s="47" t="s">
        <v>391</v>
      </c>
      <c r="E27" s="48">
        <v>0</v>
      </c>
      <c r="F27" s="12">
        <f>COUNTIF('3.2 Sostenib. fortalezas C1'!$G$10:$G$100,D27)</f>
        <v>0</v>
      </c>
      <c r="G27" s="49" t="e">
        <f>F27/$F$28</f>
        <v>#DIV/0!</v>
      </c>
      <c r="H27" s="99"/>
      <c r="I27" s="139"/>
    </row>
    <row r="28" spans="3:9" ht="30" customHeight="1" x14ac:dyDescent="0.35">
      <c r="C28" s="50" t="s">
        <v>474</v>
      </c>
      <c r="D28" s="51"/>
      <c r="E28" s="52"/>
      <c r="F28" s="51">
        <f>SUM(F25:F27)</f>
        <v>0</v>
      </c>
      <c r="G28" s="53" t="e">
        <f>SUM(G25:G27)</f>
        <v>#DIV/0!</v>
      </c>
      <c r="H28" s="54"/>
      <c r="I28" s="55"/>
    </row>
  </sheetData>
  <sheetProtection algorithmName="SHA-512" hashValue="9Gj9ZoWS0gYCfjRQu9qun+FJnO/OFtD3BCX/KOfuYswhMT8uLM7lYWM4Xg2pbU5L7BiUEFoNR+SrOhSRw1LDxA==" saltValue="3gLlclDONjqMO2MDF2QkXA==" spinCount="100000" sheet="1" objects="1" scenarios="1" selectLockedCells="1" selectUnlockedCells="1"/>
  <mergeCells count="11">
    <mergeCell ref="C25:C27"/>
    <mergeCell ref="H25:H27"/>
    <mergeCell ref="I25:I27"/>
    <mergeCell ref="B5:M5"/>
    <mergeCell ref="B7:M7"/>
    <mergeCell ref="B12:I12"/>
    <mergeCell ref="K12:M12"/>
    <mergeCell ref="K15:M15"/>
    <mergeCell ref="C18:C21"/>
    <mergeCell ref="H18:H21"/>
    <mergeCell ref="I18:I21"/>
  </mergeCells>
  <conditionalFormatting sqref="K4:M4">
    <cfRule type="cellIs" dxfId="10" priority="4" operator="equal">
      <formula>1</formula>
    </cfRule>
  </conditionalFormatting>
  <pageMargins left="0.15748031496062992" right="0.11811023622047245" top="0.94488188976377963" bottom="0.47244094488188981" header="0.27559055118110237" footer="0.31496062992125984"/>
  <pageSetup scale="64" orientation="landscape" r:id="rId1"/>
  <drawing r:id="rId2"/>
  <legacyDrawingHF r:id="rId3"/>
  <extLst>
    <ext xmlns:x14="http://schemas.microsoft.com/office/spreadsheetml/2009/9/main" uri="{78C0D931-6437-407d-A8EE-F0AAD7539E65}">
      <x14:conditionalFormattings>
        <x14:conditionalFormatting xmlns:xm="http://schemas.microsoft.com/office/excel/2006/main">
          <x14:cfRule type="cellIs" priority="1" operator="equal" id="{92ECA9F6-F51E-482D-B212-38195FE4BBFE}">
            <xm:f>Validación!$H$4</xm:f>
            <x14:dxf>
              <font>
                <b/>
                <i val="0"/>
                <color rgb="FF006100"/>
              </font>
              <fill>
                <patternFill>
                  <bgColor rgb="FFC6EFCE"/>
                </patternFill>
              </fill>
            </x14:dxf>
          </x14:cfRule>
          <x14:cfRule type="cellIs" priority="2" operator="equal" id="{24F8BB3A-355F-47BD-B05B-0E9570DB35EF}">
            <xm:f>Validación!$H$5</xm:f>
            <x14:dxf>
              <font>
                <b/>
                <i val="0"/>
                <color rgb="FF9C5700"/>
              </font>
              <fill>
                <patternFill>
                  <bgColor rgb="FFFFEB9C"/>
                </patternFill>
              </fill>
            </x14:dxf>
          </x14:cfRule>
          <x14:cfRule type="cellIs" priority="3" operator="equal" id="{9C010377-6D60-4435-B2AE-9C59434FC86C}">
            <xm:f>Validación!$H$6</xm:f>
            <x14:dxf>
              <font>
                <b/>
                <i val="0"/>
                <color rgb="FF9C0006"/>
              </font>
              <fill>
                <patternFill>
                  <bgColor rgb="FFFFC7CE"/>
                </patternFill>
              </fill>
            </x14:dxf>
          </x14:cfRule>
          <xm:sqref>K15:M15</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82B50-1128-41C0-8E9B-208AB4722B3B}">
  <sheetPr codeName="Hoja18">
    <tabColor theme="4"/>
  </sheetPr>
  <dimension ref="B1:H29"/>
  <sheetViews>
    <sheetView showGridLines="0" zoomScale="75" zoomScaleNormal="75" workbookViewId="0">
      <pane ySplit="6" topLeftCell="A7" activePane="bottomLeft" state="frozen"/>
      <selection pane="bottomLeft"/>
    </sheetView>
  </sheetViews>
  <sheetFormatPr baseColWidth="10" defaultColWidth="3.6328125" defaultRowHeight="30" customHeight="1" x14ac:dyDescent="0.35"/>
  <cols>
    <col min="1" max="1" width="2.08984375" style="2" customWidth="1"/>
    <col min="2" max="3" width="15.7265625" style="2" customWidth="1"/>
    <col min="4" max="6" width="47" style="2" customWidth="1"/>
    <col min="7" max="7" width="25.08984375" style="2" customWidth="1"/>
    <col min="8" max="8" width="22.6328125" style="2" customWidth="1"/>
    <col min="9" max="16384" width="3.6328125" style="2"/>
  </cols>
  <sheetData>
    <row r="1" spans="2:8" ht="6.75" customHeight="1" x14ac:dyDescent="0.35"/>
    <row r="2" spans="2:8" ht="41.5" customHeight="1" x14ac:dyDescent="0.35">
      <c r="E2" s="16"/>
      <c r="F2" s="16"/>
      <c r="G2" s="16"/>
      <c r="H2" s="16"/>
    </row>
    <row r="3" spans="2:8" ht="6" customHeight="1" x14ac:dyDescent="0.35">
      <c r="B3" s="3"/>
      <c r="C3" s="3"/>
      <c r="D3" s="3"/>
      <c r="E3" s="3"/>
      <c r="F3" s="3"/>
      <c r="G3" s="3"/>
      <c r="H3" s="3"/>
    </row>
    <row r="4" spans="2:8" ht="24.65" customHeight="1" x14ac:dyDescent="0.35">
      <c r="B4" s="4" t="s">
        <v>477</v>
      </c>
      <c r="C4" s="4"/>
      <c r="D4" s="5"/>
      <c r="E4" s="36" t="s">
        <v>340</v>
      </c>
      <c r="F4" s="56" t="str">
        <f>IF('3.3 Puntaje final reacredit. C1'!M14=0,"0% - Puntajes pendientes",'3.3 Puntaje final reacredit. C1'!M14)</f>
        <v>0% - Puntajes pendientes</v>
      </c>
      <c r="G4" s="9"/>
      <c r="H4" s="6">
        <f xml:space="preserve">
(COUNTIF($H$20:$H$23,Validación!$B$8)+
COUNTIF($H$12:$H$15,Validación!$B$8))
/
(COUNTA($H$20:$H$23)+
COUNTA($H$12:$H$15))</f>
        <v>0</v>
      </c>
    </row>
    <row r="5" spans="2:8" ht="33" customHeight="1" x14ac:dyDescent="0.35">
      <c r="B5" s="107" t="str">
        <f>"Carrera 1: "&amp; INDEX(Datos_de_la_carrera[Nombre y grado de la carrera],1)</f>
        <v xml:space="preserve">Carrera 1: </v>
      </c>
      <c r="C5" s="107"/>
      <c r="D5" s="107"/>
      <c r="E5" s="107"/>
      <c r="F5" s="107"/>
      <c r="G5" s="107"/>
      <c r="H5" s="107"/>
    </row>
    <row r="6" spans="2:8" ht="10.5" customHeight="1" x14ac:dyDescent="0.35"/>
    <row r="7" spans="2:8" ht="43" customHeight="1" x14ac:dyDescent="0.35">
      <c r="B7" s="137" t="s">
        <v>341</v>
      </c>
      <c r="C7" s="137"/>
      <c r="D7" s="137"/>
      <c r="E7" s="137"/>
      <c r="F7" s="137"/>
      <c r="G7" s="137"/>
      <c r="H7" s="137"/>
    </row>
    <row r="8" spans="2:8" ht="9" customHeight="1" x14ac:dyDescent="0.35">
      <c r="B8" s="7"/>
      <c r="C8" s="7"/>
      <c r="D8" s="7"/>
      <c r="E8" s="7"/>
      <c r="F8" s="7"/>
      <c r="G8" s="7"/>
      <c r="H8" s="7"/>
    </row>
    <row r="9" spans="2:8" ht="22.5" customHeight="1" x14ac:dyDescent="0.35">
      <c r="B9" s="10" t="s">
        <v>342</v>
      </c>
      <c r="C9" s="10"/>
      <c r="D9" s="10"/>
      <c r="E9" s="10"/>
      <c r="F9" s="10"/>
      <c r="G9" s="10"/>
      <c r="H9" s="10"/>
    </row>
    <row r="10" spans="2:8" ht="7.5" customHeight="1" x14ac:dyDescent="0.35">
      <c r="B10" s="7"/>
      <c r="C10" s="7"/>
      <c r="D10" s="7"/>
      <c r="E10" s="7"/>
      <c r="F10" s="7"/>
      <c r="G10" s="7"/>
      <c r="H10" s="7"/>
    </row>
    <row r="11" spans="2:8" ht="36.65" customHeight="1" x14ac:dyDescent="0.35">
      <c r="B11" s="127" t="s">
        <v>30</v>
      </c>
      <c r="C11" s="124"/>
      <c r="D11" s="124" t="s">
        <v>5</v>
      </c>
      <c r="E11" s="124"/>
      <c r="F11" s="124"/>
      <c r="G11" s="124"/>
      <c r="H11" s="68" t="s">
        <v>31</v>
      </c>
    </row>
    <row r="12" spans="2:8" ht="80.150000000000006" customHeight="1" x14ac:dyDescent="0.35">
      <c r="B12" s="141" t="s">
        <v>478</v>
      </c>
      <c r="C12" s="142"/>
      <c r="D12" s="125"/>
      <c r="E12" s="136"/>
      <c r="F12" s="136"/>
      <c r="G12" s="126"/>
      <c r="H12" s="11" t="str">
        <f>IF(ISBLANK(D12),Validación!$B$4,Validación!$B$8)</f>
        <v>Pendiente. Por favor ingrese su respuesta.</v>
      </c>
    </row>
    <row r="13" spans="2:8" ht="80.150000000000006" customHeight="1" x14ac:dyDescent="0.35">
      <c r="B13" s="141" t="s">
        <v>479</v>
      </c>
      <c r="C13" s="142"/>
      <c r="D13" s="125"/>
      <c r="E13" s="136"/>
      <c r="F13" s="136"/>
      <c r="G13" s="126"/>
      <c r="H13" s="11" t="str">
        <f>IF(ISBLANK(D13),Validación!$B$4,Validación!$B$8)</f>
        <v>Pendiente. Por favor ingrese su respuesta.</v>
      </c>
    </row>
    <row r="14" spans="2:8" ht="80.150000000000006" customHeight="1" x14ac:dyDescent="0.35">
      <c r="B14" s="141" t="s">
        <v>480</v>
      </c>
      <c r="C14" s="142"/>
      <c r="D14" s="125"/>
      <c r="E14" s="136"/>
      <c r="F14" s="136"/>
      <c r="G14" s="126"/>
      <c r="H14" s="11" t="str">
        <f>IF(ISBLANK(D14),Validación!$B$4,Validación!$B$8)</f>
        <v>Pendiente. Por favor ingrese su respuesta.</v>
      </c>
    </row>
    <row r="15" spans="2:8" ht="80.150000000000006" customHeight="1" x14ac:dyDescent="0.35">
      <c r="B15" s="141" t="s">
        <v>481</v>
      </c>
      <c r="C15" s="142"/>
      <c r="D15" s="125"/>
      <c r="E15" s="136"/>
      <c r="F15" s="136"/>
      <c r="G15" s="126"/>
      <c r="H15" s="12" t="str">
        <f>IF(ISBLANK(D15),Validación!$B$4,Validación!$B$8)</f>
        <v>Pendiente. Por favor ingrese su respuesta.</v>
      </c>
    </row>
    <row r="16" spans="2:8" ht="10" customHeight="1" x14ac:dyDescent="0.35">
      <c r="B16" s="7"/>
      <c r="C16" s="7"/>
      <c r="D16" s="7"/>
      <c r="E16" s="7"/>
      <c r="F16" s="7"/>
      <c r="G16" s="7"/>
      <c r="H16" s="7"/>
    </row>
    <row r="17" spans="2:8" ht="22.5" customHeight="1" x14ac:dyDescent="0.35">
      <c r="B17" s="10" t="s">
        <v>347</v>
      </c>
      <c r="C17" s="10"/>
      <c r="D17" s="10"/>
      <c r="E17" s="10"/>
      <c r="F17" s="10"/>
      <c r="G17" s="10"/>
      <c r="H17" s="10"/>
    </row>
    <row r="18" spans="2:8" ht="7.5" customHeight="1" x14ac:dyDescent="0.35">
      <c r="B18" s="7"/>
      <c r="C18" s="7"/>
      <c r="D18" s="7"/>
      <c r="E18" s="7"/>
      <c r="F18" s="7"/>
      <c r="G18" s="7"/>
      <c r="H18" s="7"/>
    </row>
    <row r="19" spans="2:8" ht="36.65" customHeight="1" x14ac:dyDescent="0.35">
      <c r="B19" s="127" t="s">
        <v>30</v>
      </c>
      <c r="C19" s="124"/>
      <c r="D19" s="124" t="s">
        <v>5</v>
      </c>
      <c r="E19" s="124"/>
      <c r="F19" s="124"/>
      <c r="G19" s="124"/>
      <c r="H19" s="68" t="s">
        <v>31</v>
      </c>
    </row>
    <row r="20" spans="2:8" ht="80.150000000000006" customHeight="1" x14ac:dyDescent="0.35">
      <c r="B20" s="141" t="s">
        <v>348</v>
      </c>
      <c r="C20" s="142"/>
      <c r="D20" s="125"/>
      <c r="E20" s="136"/>
      <c r="F20" s="136"/>
      <c r="G20" s="126"/>
      <c r="H20" s="12" t="str">
        <f>IF(ISBLANK(D20),Validación!$B$4,Validación!$B$8)</f>
        <v>Pendiente. Por favor ingrese su respuesta.</v>
      </c>
    </row>
    <row r="21" spans="2:8" ht="53.15" customHeight="1" x14ac:dyDescent="0.35">
      <c r="B21" s="141" t="s">
        <v>349</v>
      </c>
      <c r="C21" s="142"/>
      <c r="D21" s="125"/>
      <c r="E21" s="136"/>
      <c r="F21" s="136"/>
      <c r="G21" s="126"/>
      <c r="H21" s="12" t="str">
        <f>IF(ISBLANK(D21),Validación!$B$4,Validación!$B$8)</f>
        <v>Pendiente. Por favor ingrese su respuesta.</v>
      </c>
    </row>
    <row r="22" spans="2:8" ht="58" customHeight="1" x14ac:dyDescent="0.35">
      <c r="B22" s="141" t="s">
        <v>350</v>
      </c>
      <c r="C22" s="142"/>
      <c r="D22" s="125"/>
      <c r="E22" s="136"/>
      <c r="F22" s="136"/>
      <c r="G22" s="126"/>
      <c r="H22" s="12" t="str">
        <f>IF(ISBLANK(D22),Validación!$B$4,Validación!$B$8)</f>
        <v>Pendiente. Por favor ingrese su respuesta.</v>
      </c>
    </row>
    <row r="23" spans="2:8" ht="58" customHeight="1" x14ac:dyDescent="0.35">
      <c r="B23" s="141" t="s">
        <v>351</v>
      </c>
      <c r="C23" s="142"/>
      <c r="D23" s="125"/>
      <c r="E23" s="136"/>
      <c r="F23" s="136"/>
      <c r="G23" s="126"/>
      <c r="H23" s="12" t="str">
        <f>IF(ISBLANK(D23),Validación!$B$4,Validación!$B$8)</f>
        <v>Pendiente. Por favor ingrese su respuesta.</v>
      </c>
    </row>
    <row r="24" spans="2:8" ht="58" customHeight="1" x14ac:dyDescent="0.35">
      <c r="B24" s="16"/>
      <c r="C24" s="16"/>
      <c r="D24" s="16"/>
      <c r="E24" s="16"/>
      <c r="F24" s="16"/>
      <c r="G24" s="16"/>
      <c r="H24" s="16"/>
    </row>
    <row r="25" spans="2:8" ht="58" customHeight="1" x14ac:dyDescent="0.35">
      <c r="B25" s="16"/>
      <c r="C25" s="16"/>
      <c r="D25" s="16"/>
      <c r="E25" s="16"/>
      <c r="F25" s="16"/>
      <c r="G25" s="16"/>
      <c r="H25" s="16"/>
    </row>
    <row r="26" spans="2:8" ht="58" customHeight="1" x14ac:dyDescent="0.35">
      <c r="B26" s="16"/>
      <c r="C26" s="16"/>
      <c r="D26" s="16"/>
      <c r="E26" s="16"/>
      <c r="F26" s="16"/>
      <c r="G26" s="16"/>
      <c r="H26" s="16"/>
    </row>
    <row r="27" spans="2:8" ht="58" customHeight="1" x14ac:dyDescent="0.35">
      <c r="B27" s="16"/>
      <c r="C27" s="16"/>
      <c r="D27" s="16"/>
      <c r="E27" s="16"/>
      <c r="F27" s="16"/>
      <c r="G27" s="16"/>
      <c r="H27" s="16"/>
    </row>
    <row r="28" spans="2:8" ht="58" customHeight="1" x14ac:dyDescent="0.35">
      <c r="B28" s="16"/>
      <c r="C28" s="16"/>
      <c r="D28" s="16"/>
      <c r="E28" s="16"/>
      <c r="F28" s="16"/>
      <c r="G28" s="16"/>
      <c r="H28" s="16"/>
    </row>
    <row r="29" spans="2:8" ht="58" customHeight="1" x14ac:dyDescent="0.35"/>
  </sheetData>
  <sheetProtection algorithmName="SHA-512" hashValue="s2oJLrfDcUwjlBH4uD5RNSYjO0qVsbVCH6QpikI5rfu7j5mw26HEVYR6FdFyfGwKcGJbw1dWEYo0Be1V2ZZe3A==" saltValue="wBx1YkCn57Cc2dIU7fQndw==" spinCount="100000" sheet="1" objects="1" scenarios="1" selectLockedCells="1" selectUnlockedCells="1"/>
  <mergeCells count="22">
    <mergeCell ref="B5:H5"/>
    <mergeCell ref="B7:H7"/>
    <mergeCell ref="B11:C11"/>
    <mergeCell ref="D11:G11"/>
    <mergeCell ref="B12:C12"/>
    <mergeCell ref="D12:G12"/>
    <mergeCell ref="B13:C13"/>
    <mergeCell ref="D13:G13"/>
    <mergeCell ref="B14:C14"/>
    <mergeCell ref="D14:G14"/>
    <mergeCell ref="B15:C15"/>
    <mergeCell ref="D15:G15"/>
    <mergeCell ref="B22:C22"/>
    <mergeCell ref="D22:G22"/>
    <mergeCell ref="B23:C23"/>
    <mergeCell ref="D23:G23"/>
    <mergeCell ref="B19:C19"/>
    <mergeCell ref="D19:G19"/>
    <mergeCell ref="B20:C20"/>
    <mergeCell ref="D20:G20"/>
    <mergeCell ref="B21:C21"/>
    <mergeCell ref="D21:G21"/>
  </mergeCells>
  <conditionalFormatting sqref="H4">
    <cfRule type="cellIs" dxfId="2" priority="7"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4500). Por favor, reduzca el texto antes de continuar." sqref="D20:G23 D12:G15" xr:uid="{6F9C7DF7-71D7-4520-B9F2-CC054D896AEE}">
      <formula1>4500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1" id="{05287411-AF3C-435A-BBFF-CF0F3FA16B1C}">
            <xm:f>SEARCH(Validación!$H$7,$F$4)&gt;0</xm:f>
            <x14:dxf>
              <font>
                <b/>
                <i val="0"/>
                <color theme="0"/>
              </font>
              <fill>
                <patternFill patternType="solid">
                  <bgColor theme="4"/>
                </patternFill>
              </fill>
            </x14:dxf>
          </x14:cfRule>
          <x14:cfRule type="expression" priority="2" id="{0BA395B8-8351-4AF3-BF73-AFD4DCB70334}">
            <xm:f>'3.3 Puntaje final reacredit. C1'!$K$15=Validación!$H$4</xm:f>
            <x14:dxf>
              <font>
                <b/>
                <i val="0"/>
                <color rgb="FF006100"/>
              </font>
              <fill>
                <patternFill>
                  <bgColor rgb="FFC6EFCE"/>
                </patternFill>
              </fill>
            </x14:dxf>
          </x14:cfRule>
          <x14:cfRule type="expression" priority="3" id="{4ACCD573-B0F2-45FC-99FC-3153EF7EA81F}">
            <xm:f>'3.3 Puntaje final reacredit. C1'!$K$15=Validación!$H$5</xm:f>
            <x14:dxf>
              <font>
                <b/>
                <i val="0"/>
                <color rgb="FF9C5700"/>
              </font>
              <fill>
                <patternFill>
                  <bgColor rgb="FFFFEB9C"/>
                </patternFill>
              </fill>
            </x14:dxf>
          </x14:cfRule>
          <x14:cfRule type="expression" priority="4" id="{31D32734-A490-4BD8-AE28-90F9D9B14CEC}">
            <xm:f>'3.3 Puntaje final reacredit. C1'!$K$15=Validación!$H$6</xm:f>
            <x14:dxf>
              <font>
                <b/>
                <i val="0"/>
                <color rgb="FF9C0006"/>
              </font>
              <fill>
                <patternFill>
                  <bgColor rgb="FFFFC7CE"/>
                </patternFill>
              </fill>
            </x14:dxf>
          </x14:cfRule>
          <xm:sqref>E4:F4</xm:sqref>
        </x14:conditionalFormatting>
        <x14:conditionalFormatting xmlns:xm="http://schemas.microsoft.com/office/excel/2006/main">
          <x14:cfRule type="cellIs" priority="5" operator="equal" id="{92AC44A9-823D-42D3-A8B0-ECDD1A7CAF44}">
            <xm:f>Validación!$B$4</xm:f>
            <x14:dxf>
              <font>
                <b/>
                <i val="0"/>
                <color theme="4"/>
              </font>
            </x14:dxf>
          </x14:cfRule>
          <x14:cfRule type="cellIs" priority="6" operator="equal" id="{5B402FE3-31CF-4104-82D2-DA618C46853F}">
            <xm:f>Validación!$B$8</xm:f>
            <x14:dxf>
              <font>
                <b/>
                <i val="0"/>
                <color rgb="FF006100"/>
              </font>
              <fill>
                <patternFill>
                  <bgColor rgb="FFC6EFCE"/>
                </patternFill>
              </fill>
            </x14:dxf>
          </x14:cfRule>
          <xm:sqref>H11:H24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562B70B-939C-4372-B884-015F6725FF9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vt:i4>
      </vt:variant>
    </vt:vector>
  </HeadingPairs>
  <TitlesOfParts>
    <vt:vector size="14" baseType="lpstr">
      <vt:lpstr>Ficha</vt:lpstr>
      <vt:lpstr>1. Presentación</vt:lpstr>
      <vt:lpstr>2.1 Valoración de pautas C1</vt:lpstr>
      <vt:lpstr>2.2 Puntaje pautas C1</vt:lpstr>
      <vt:lpstr>2.3 Compromiso mejoramiento C1</vt:lpstr>
      <vt:lpstr>2.4 Valoración integral C1</vt:lpstr>
      <vt:lpstr>2.5 Puntaje final acredit. C1</vt:lpstr>
      <vt:lpstr>2.6 Conclus. recom. acred. C1</vt:lpstr>
      <vt:lpstr>Validación</vt:lpstr>
      <vt:lpstr>3.1 Alcance del mejoramiento C1</vt:lpstr>
      <vt:lpstr>3.2 Sostenib. fortalezas C1</vt:lpstr>
      <vt:lpstr>3.3 Puntaje final reacredit. C1</vt:lpstr>
      <vt:lpstr>3.4 Conclus. recom. reacr. C1</vt:lpstr>
      <vt:lpstr>Ficha!Área_de_impresión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TFC Profesionales</dc:creator>
  <cp:keywords/>
  <dc:description/>
  <cp:lastModifiedBy>Priscilla Zamora Peña</cp:lastModifiedBy>
  <cp:revision/>
  <dcterms:created xsi:type="dcterms:W3CDTF">2025-12-08T15:24:27Z</dcterms:created>
  <dcterms:modified xsi:type="dcterms:W3CDTF">2026-07-07T17:43:30Z</dcterms:modified>
  <cp:category/>
  <cp:contentStatus/>
</cp:coreProperties>
</file>